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6\2025-0184 FRACTURAS COLUMNA Y CAJAS\ANEXOS\"/>
    </mc:Choice>
  </mc:AlternateContent>
  <xr:revisionPtr revIDLastSave="0" documentId="13_ncr:1_{BF825DCE-E488-4918-B6F6-E682E43D42AC}" xr6:coauthVersionLast="47" xr6:coauthVersionMax="47" xr10:uidLastSave="{00000000-0000-0000-0000-000000000000}"/>
  <bookViews>
    <workbookView xWindow="28680" yWindow="-120" windowWidth="29040" windowHeight="15720" xr2:uid="{00000000-000D-0000-FFFF-FFFF00000000}"/>
  </bookViews>
  <sheets>
    <sheet name="Oferta Económica " sheetId="2" r:id="rId1"/>
    <sheet name="LISTADO COMPLETO DE ARTICULO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 i="2" l="1"/>
  <c r="H18" i="2"/>
  <c r="H17" i="2"/>
  <c r="H15" i="2" l="1"/>
  <c r="I16" i="2" s="1"/>
  <c r="H12" i="2"/>
  <c r="H13" i="2"/>
  <c r="H11" i="2"/>
  <c r="I12" i="2" l="1"/>
  <c r="J12" i="2" s="1"/>
  <c r="K10" i="2" s="1"/>
  <c r="J16" i="2"/>
  <c r="K14" i="2" s="1"/>
  <c r="K19" i="2" l="1"/>
  <c r="I19" i="2"/>
</calcChain>
</file>

<file path=xl/sharedStrings.xml><?xml version="1.0" encoding="utf-8"?>
<sst xmlns="http://schemas.openxmlformats.org/spreadsheetml/2006/main" count="37" uniqueCount="32">
  <si>
    <t>Descripción Producto</t>
  </si>
  <si>
    <t>Total Oferta (en euros, impuesto/s indirecto/s no incluidos)</t>
  </si>
  <si>
    <t>Referencia del producto</t>
  </si>
  <si>
    <t>Error. Precio unitario superior a Precio tope</t>
  </si>
  <si>
    <t>Oferta incompleta. Algún precio unitario negativo o igual a cero</t>
  </si>
  <si>
    <t>Oferta incompleta. Algún precio unitario ofertado supera el precio tope</t>
  </si>
  <si>
    <t>Importe a incluir en la casilla de Oferta Economia en la aplicación de FREMAP al presentar oferta.</t>
  </si>
  <si>
    <t xml:space="preserve">Sistema      </t>
  </si>
  <si>
    <t>COMPONENTES</t>
  </si>
  <si>
    <t>En caso de de que existan varios modelos o tipologías de tornillos, barras, cierres, etc, la oferta económica señalada en este añexo deberá coincidir con la oferta presentada en la parte técnica.</t>
  </si>
  <si>
    <t>Total Oferta por componentes (en euros, impuesto/s indirectos/s no incluidos)</t>
  </si>
  <si>
    <t>Sistemas de Fijación de Fracturas Columna Vertebral Estandar Medio</t>
  </si>
  <si>
    <t>Sistema de Fijación  Fracturas Columna Vertebral Estandar Medio para 2 niveles + Transversal</t>
  </si>
  <si>
    <t>Barras</t>
  </si>
  <si>
    <t>Tornillos</t>
  </si>
  <si>
    <t>Bloqueadores</t>
  </si>
  <si>
    <t>Disp transversal</t>
  </si>
  <si>
    <t>Precio unitario máximo por componente(en euros, impuesto/s indirecto/s no incluidos)</t>
  </si>
  <si>
    <t>Precio unitario Ofertado por componente (en euros, impuesto/s indirecto/s no incluidos)</t>
  </si>
  <si>
    <t>Precio unitario maximo  por Sistema(en euros, impuesto/s indirecto/s no incluidos)</t>
  </si>
  <si>
    <t>Precio unitario Ofertado por Sistema (en euros, impuesto/s indirecto/s no incluidos)</t>
  </si>
  <si>
    <t>Consumo estimado de componentes por sistema</t>
  </si>
  <si>
    <t>Consumo Estimado para la duración inicial del contrato (36 meses)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</si>
  <si>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Contratación del suministro del sistema para fijación de fracturas en la columna vertebral y de cajas expansivas intersomáticas para los Hospitales de FREMAP, Mutua Colaboradora con la Seguridad Social nº 61.(LICT/99/139/2025/0184) Se compromete a su ejecución con estricta sujeción a los Pliegos de Cláusulas Administrativas y de Prescripciones Técnicas que han de regir la adjudicación y ejecución del mismo, en las siguientes condiciones:</t>
  </si>
  <si>
    <t>ANEXO I. OFERTA ECONÓMICA LOTE 1
Contratación del suministro del sistema para fijación de fracturas en la columna vertebral para los Hospitales de FREMAP, Mutua Colaboradora con la Seguridad Social nº 61.</t>
  </si>
  <si>
    <t>(Impuesto/s indirecto/s no incluido/s)</t>
  </si>
  <si>
    <r>
      <t xml:space="preserve">Instrucciones de cumplimentación de presente fichero: </t>
    </r>
    <r>
      <rPr>
        <b/>
        <u/>
        <sz val="12"/>
        <color theme="1"/>
        <rFont val="Calibri"/>
        <family val="2"/>
      </rPr>
      <t>ÚNICAMENTE SE CUMPLIMENTARÁN POR EL LICITADOR LAS CASILLAS DE COLOR VERDE, así como sus datos identificativos.</t>
    </r>
  </si>
  <si>
    <t>Nombre comercial</t>
  </si>
  <si>
    <t>Referencia</t>
  </si>
  <si>
    <t>Precio Ofertado (Sin IVA)</t>
  </si>
  <si>
    <t>El licitador deberá cumplimentar del Excel “ANEXO I. OFERTA ECONÓMICA LOTE 1 ” la segunda pestaña denominada, LISTADO COMPLETO DE ARTICULOS, el licitador indicará un listado completo que recoja la totalidad de referencias disponibles (adicionales a los valorados en el listado del Excel de la “OFERTA ECONÓMICA ”), y relacionados con el objeto del lote correspondiente (detallando todos los componentes, las medidas, tipos...)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</si>
  <si>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TOTAL OFERTA DURACIÓN INICIAL CONTRATO EN € (36 meses)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</si>
</sst>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00"/>
    <numFmt numFmtId="165" formatCode="#,##0.00\ &quot;€&quot;"/>
    <numFmt numFmtId="166" formatCode="#,##0.00\ _€"/>
    <numFmt numFmtId="167" formatCode="_-* #,##0.00\ [$€-C0A]_-;\-* #,##0.00\ [$€-C0A]_-;_-* &quot;-&quot;??\ [$€-C0A]_-;_-@_-"/>
  </numFmts>
  <fonts count="27" x14ac:knownFonts="1">
    <font>
      <sz val="11"/>
      <color theme="1"/>
      <name val="Calibri"/>
      <family val="2"/>
      <scheme val="minor"/>
    </font>
    <font>
      <sz val="11"/>
      <color theme="1"/>
      <name val="Calibri"/>
      <family val="2"/>
      <scheme val="minor"/>
    </font>
    <font>
      <sz val="11"/>
      <color theme="0"/>
      <name val="Calibri"/>
      <family val="2"/>
      <scheme val="minor"/>
    </font>
    <font>
      <b/>
      <sz val="14"/>
      <color theme="1"/>
      <name val="Arial"/>
      <family val="2"/>
    </font>
    <font>
      <b/>
      <sz val="12"/>
      <name val="Calibri"/>
      <family val="2"/>
    </font>
    <font>
      <sz val="12"/>
      <color theme="1"/>
      <name val="Calibri"/>
      <family val="2"/>
      <scheme val="minor"/>
    </font>
    <font>
      <sz val="12"/>
      <name val="Calibri"/>
      <family val="2"/>
      <scheme val="minor"/>
    </font>
    <font>
      <sz val="12"/>
      <color rgb="FFFF0000"/>
      <name val="Calibri"/>
      <family val="2"/>
      <scheme val="minor"/>
    </font>
    <font>
      <sz val="10"/>
      <name val="Arial"/>
      <family val="2"/>
    </font>
    <font>
      <b/>
      <sz val="12"/>
      <color theme="0"/>
      <name val="Calibri"/>
      <family val="2"/>
      <scheme val="minor"/>
    </font>
    <font>
      <b/>
      <sz val="14"/>
      <color theme="0"/>
      <name val="Calibri"/>
      <family val="2"/>
      <scheme val="minor"/>
    </font>
    <font>
      <sz val="12"/>
      <color theme="0"/>
      <name val="Calibri"/>
      <family val="2"/>
      <scheme val="minor"/>
    </font>
    <font>
      <b/>
      <sz val="12"/>
      <color theme="1"/>
      <name val="Calibri"/>
      <family val="2"/>
      <scheme val="minor"/>
    </font>
    <font>
      <b/>
      <i/>
      <u/>
      <sz val="14"/>
      <color rgb="FFFF0000"/>
      <name val="Calibri"/>
      <family val="2"/>
      <scheme val="minor"/>
    </font>
    <font>
      <sz val="11"/>
      <color rgb="FFFF0000"/>
      <name val="Calibri"/>
      <family val="2"/>
      <scheme val="minor"/>
    </font>
    <font>
      <b/>
      <sz val="11"/>
      <color theme="1"/>
      <name val="Calibri"/>
      <family val="2"/>
      <scheme val="minor"/>
    </font>
    <font>
      <b/>
      <sz val="16"/>
      <color theme="0"/>
      <name val="Calibri"/>
      <family val="2"/>
      <scheme val="minor"/>
    </font>
    <font>
      <b/>
      <sz val="20"/>
      <color theme="1"/>
      <name val="Calibri"/>
      <family val="2"/>
      <scheme val="minor"/>
    </font>
    <font>
      <sz val="14"/>
      <color theme="1"/>
      <name val="Calibri"/>
      <family val="2"/>
      <scheme val="minor"/>
    </font>
    <font>
      <sz val="11"/>
      <color rgb="FF9C0006"/>
      <name val="Calibri"/>
      <family val="2"/>
      <scheme val="minor"/>
    </font>
    <font>
      <b/>
      <sz val="12"/>
      <name val="Calibri"/>
      <family val="2"/>
      <scheme val="minor"/>
    </font>
    <font>
      <b/>
      <sz val="11"/>
      <color rgb="FF9C0006"/>
      <name val="Calibri"/>
      <family val="2"/>
      <scheme val="minor"/>
    </font>
    <font>
      <b/>
      <sz val="18"/>
      <color theme="0"/>
      <name val="Arial"/>
      <family val="2"/>
    </font>
    <font>
      <b/>
      <sz val="12"/>
      <color theme="1"/>
      <name val="Calibri"/>
      <family val="2"/>
    </font>
    <font>
      <b/>
      <u/>
      <sz val="12"/>
      <color theme="1"/>
      <name val="Calibri"/>
      <family val="2"/>
    </font>
    <font>
      <b/>
      <sz val="11"/>
      <color theme="0"/>
      <name val="Calibri"/>
      <family val="2"/>
      <scheme val="minor"/>
    </font>
    <font>
      <i/>
      <sz val="11"/>
      <color theme="1"/>
      <name val="Calibri Light"/>
      <family val="2"/>
      <scheme val="major"/>
    </font>
  </fonts>
  <fills count="10">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2" tint="-0.249977111117893"/>
        <bgColor indexed="64"/>
      </patternFill>
    </fill>
    <fill>
      <patternFill patternType="solid">
        <fgColor rgb="FFCC0000"/>
        <bgColor indexed="64"/>
      </patternFill>
    </fill>
    <fill>
      <patternFill patternType="solid">
        <fgColor theme="6"/>
        <bgColor indexed="64"/>
      </patternFill>
    </fill>
    <fill>
      <patternFill patternType="solid">
        <fgColor rgb="FFFFC7CE"/>
      </patternFill>
    </fill>
    <fill>
      <patternFill patternType="solid">
        <fgColor theme="9" tint="0.39997558519241921"/>
        <bgColor indexed="64"/>
      </patternFill>
    </fill>
    <fill>
      <patternFill patternType="solid">
        <fgColor rgb="FFC00000"/>
        <bgColor indexed="64"/>
      </patternFill>
    </fill>
  </fills>
  <borders count="39">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8" fillId="0" borderId="0"/>
    <xf numFmtId="0" fontId="19" fillId="7" borderId="0" applyNumberFormat="0" applyBorder="0" applyAlignment="0" applyProtection="0"/>
  </cellStyleXfs>
  <cellXfs count="104">
    <xf numFmtId="0" fontId="0" fillId="0" borderId="0" xfId="0"/>
    <xf numFmtId="164" fontId="5" fillId="0" borderId="0" xfId="0" applyNumberFormat="1" applyFont="1" applyAlignment="1">
      <alignment vertical="center"/>
    </xf>
    <xf numFmtId="0" fontId="5" fillId="0" borderId="0" xfId="0" applyFont="1" applyAlignment="1">
      <alignment vertical="center" wrapText="1"/>
    </xf>
    <xf numFmtId="0" fontId="5" fillId="0" borderId="0" xfId="0" applyFont="1"/>
    <xf numFmtId="165" fontId="6" fillId="0" borderId="0" xfId="0" applyNumberFormat="1" applyFont="1" applyAlignment="1">
      <alignment horizontal="center" vertical="center"/>
    </xf>
    <xf numFmtId="0" fontId="2" fillId="0" borderId="0" xfId="0" applyFont="1" applyAlignment="1">
      <alignment wrapText="1"/>
    </xf>
    <xf numFmtId="0" fontId="11" fillId="0" borderId="0" xfId="0" applyFont="1" applyAlignment="1">
      <alignment wrapText="1"/>
    </xf>
    <xf numFmtId="0" fontId="5" fillId="0" borderId="0" xfId="0" applyFont="1" applyAlignment="1">
      <alignment horizontal="center" vertical="center"/>
    </xf>
    <xf numFmtId="3" fontId="6" fillId="3" borderId="6" xfId="2" applyNumberFormat="1" applyFont="1" applyFill="1" applyBorder="1" applyAlignment="1">
      <alignment horizontal="center" vertical="center"/>
    </xf>
    <xf numFmtId="3" fontId="6" fillId="3" borderId="9" xfId="2" applyNumberFormat="1" applyFont="1" applyFill="1" applyBorder="1" applyAlignment="1">
      <alignment horizontal="center" vertical="center"/>
    </xf>
    <xf numFmtId="0" fontId="5" fillId="2" borderId="5" xfId="0" applyFont="1" applyFill="1" applyBorder="1" applyAlignment="1">
      <alignment horizontal="left" vertical="center"/>
    </xf>
    <xf numFmtId="0" fontId="5" fillId="2" borderId="8" xfId="0" applyFont="1" applyFill="1" applyBorder="1" applyAlignment="1">
      <alignment horizontal="left" vertical="center"/>
    </xf>
    <xf numFmtId="44" fontId="5" fillId="0" borderId="11" xfId="1" applyFont="1" applyBorder="1" applyAlignment="1" applyProtection="1">
      <alignment horizontal="center" vertical="center" wrapText="1"/>
    </xf>
    <xf numFmtId="0" fontId="12" fillId="0" borderId="11" xfId="0" applyFont="1" applyBorder="1" applyAlignment="1">
      <alignment horizontal="center" vertical="center" wrapText="1"/>
    </xf>
    <xf numFmtId="0" fontId="13" fillId="0" borderId="11" xfId="0" applyFont="1" applyBorder="1" applyAlignment="1">
      <alignment horizontal="left" vertical="center" wrapText="1"/>
    </xf>
    <xf numFmtId="0" fontId="16" fillId="5" borderId="1" xfId="2" applyFont="1" applyFill="1" applyBorder="1" applyAlignment="1">
      <alignment horizontal="center" vertical="center" wrapText="1"/>
    </xf>
    <xf numFmtId="0" fontId="9" fillId="5" borderId="2" xfId="2" applyFont="1" applyFill="1" applyBorder="1" applyAlignment="1">
      <alignment horizontal="center" vertical="center" wrapText="1"/>
    </xf>
    <xf numFmtId="0" fontId="10" fillId="5" borderId="2" xfId="2" applyFont="1" applyFill="1" applyBorder="1" applyAlignment="1">
      <alignment horizontal="center" vertical="center" wrapText="1"/>
    </xf>
    <xf numFmtId="166" fontId="10" fillId="5" borderId="2" xfId="2" applyNumberFormat="1" applyFont="1" applyFill="1" applyBorder="1" applyAlignment="1">
      <alignment horizontal="center" vertical="center" wrapText="1"/>
    </xf>
    <xf numFmtId="166" fontId="10" fillId="5" borderId="3" xfId="2" applyNumberFormat="1" applyFont="1" applyFill="1" applyBorder="1" applyAlignment="1">
      <alignment horizontal="center" vertical="center" wrapText="1"/>
    </xf>
    <xf numFmtId="4" fontId="10" fillId="5" borderId="4" xfId="2" applyNumberFormat="1" applyFont="1" applyFill="1" applyBorder="1" applyAlignment="1">
      <alignment horizontal="center" vertical="center" wrapText="1"/>
    </xf>
    <xf numFmtId="0" fontId="15" fillId="4" borderId="12" xfId="0" applyFont="1" applyFill="1" applyBorder="1" applyAlignment="1">
      <alignment horizontal="center" vertical="center" wrapText="1"/>
    </xf>
    <xf numFmtId="3" fontId="20" fillId="3" borderId="12" xfId="2" applyNumberFormat="1" applyFont="1" applyFill="1" applyBorder="1" applyAlignment="1">
      <alignment horizontal="center" vertical="center"/>
    </xf>
    <xf numFmtId="44" fontId="12" fillId="3" borderId="12" xfId="1" applyFont="1" applyFill="1" applyBorder="1" applyAlignment="1" applyProtection="1">
      <alignment horizontal="center" vertical="center"/>
    </xf>
    <xf numFmtId="164" fontId="6" fillId="0" borderId="0" xfId="2" applyNumberFormat="1" applyFont="1" applyAlignment="1">
      <alignment vertical="center"/>
    </xf>
    <xf numFmtId="165" fontId="5" fillId="0" borderId="0" xfId="0" applyNumberFormat="1" applyFont="1"/>
    <xf numFmtId="44" fontId="5" fillId="0" borderId="0" xfId="1" applyFont="1" applyProtection="1"/>
    <xf numFmtId="44" fontId="5" fillId="0" borderId="0" xfId="0" applyNumberFormat="1" applyFont="1"/>
    <xf numFmtId="167" fontId="6" fillId="3" borderId="6" xfId="1" applyNumberFormat="1" applyFont="1" applyFill="1" applyBorder="1" applyAlignment="1" applyProtection="1">
      <alignment horizontal="center" vertical="center"/>
    </xf>
    <xf numFmtId="167" fontId="6" fillId="3" borderId="9" xfId="1" applyNumberFormat="1" applyFont="1" applyFill="1" applyBorder="1" applyAlignment="1" applyProtection="1">
      <alignment horizontal="center" vertical="center"/>
    </xf>
    <xf numFmtId="44" fontId="6" fillId="3" borderId="6" xfId="1" applyFont="1" applyFill="1" applyBorder="1" applyAlignment="1" applyProtection="1">
      <alignment horizontal="right" vertical="center"/>
    </xf>
    <xf numFmtId="44" fontId="6" fillId="3" borderId="9" xfId="1" applyFont="1" applyFill="1" applyBorder="1" applyAlignment="1" applyProtection="1">
      <alignment horizontal="right" vertical="center"/>
    </xf>
    <xf numFmtId="0" fontId="15" fillId="4" borderId="15" xfId="0" applyFont="1" applyFill="1" applyBorder="1" applyAlignment="1">
      <alignment horizontal="center" vertical="center" wrapText="1"/>
    </xf>
    <xf numFmtId="0" fontId="15" fillId="4" borderId="6" xfId="0" applyFont="1" applyFill="1" applyBorder="1" applyAlignment="1">
      <alignment horizontal="center" vertical="center" wrapText="1"/>
    </xf>
    <xf numFmtId="44" fontId="5" fillId="0" borderId="6" xfId="1" applyFont="1" applyBorder="1" applyAlignment="1" applyProtection="1">
      <alignment horizontal="center" vertical="center" wrapText="1"/>
    </xf>
    <xf numFmtId="44" fontId="15" fillId="3" borderId="6" xfId="0" applyNumberFormat="1" applyFont="1" applyFill="1" applyBorder="1" applyAlignment="1">
      <alignment horizontal="center" vertical="center" wrapText="1"/>
    </xf>
    <xf numFmtId="1" fontId="17" fillId="6" borderId="17" xfId="1" applyNumberFormat="1" applyFont="1" applyFill="1" applyBorder="1" applyAlignment="1" applyProtection="1">
      <alignment horizontal="center" vertical="center"/>
    </xf>
    <xf numFmtId="0" fontId="15" fillId="4" borderId="21" xfId="0" applyFont="1" applyFill="1" applyBorder="1" applyAlignment="1">
      <alignment horizontal="center" vertical="center" wrapText="1"/>
    </xf>
    <xf numFmtId="0" fontId="5" fillId="2" borderId="14" xfId="0" applyFont="1" applyFill="1" applyBorder="1" applyAlignment="1">
      <alignment horizontal="left" vertical="center"/>
    </xf>
    <xf numFmtId="3" fontId="6" fillId="3" borderId="15" xfId="2" applyNumberFormat="1" applyFont="1" applyFill="1" applyBorder="1" applyAlignment="1">
      <alignment horizontal="center" vertical="center"/>
    </xf>
    <xf numFmtId="167" fontId="6" fillId="3" borderId="15" xfId="1" applyNumberFormat="1" applyFont="1" applyFill="1" applyBorder="1" applyAlignment="1" applyProtection="1">
      <alignment horizontal="center" vertical="center"/>
    </xf>
    <xf numFmtId="44" fontId="5" fillId="0" borderId="15" xfId="1" applyFont="1" applyBorder="1" applyAlignment="1" applyProtection="1">
      <alignment horizontal="center" vertical="center" wrapText="1"/>
    </xf>
    <xf numFmtId="44" fontId="5" fillId="0" borderId="9" xfId="1" applyFont="1" applyBorder="1" applyAlignment="1" applyProtection="1">
      <alignment horizontal="center" vertical="center" wrapText="1"/>
    </xf>
    <xf numFmtId="0" fontId="15" fillId="4" borderId="9" xfId="0" applyFont="1" applyFill="1" applyBorder="1" applyAlignment="1">
      <alignment horizontal="center" vertical="center" wrapText="1"/>
    </xf>
    <xf numFmtId="44" fontId="6" fillId="3" borderId="15" xfId="1" applyFont="1" applyFill="1" applyBorder="1" applyAlignment="1" applyProtection="1">
      <alignment horizontal="right" vertical="center"/>
    </xf>
    <xf numFmtId="49" fontId="5" fillId="8" borderId="16" xfId="1" applyNumberFormat="1" applyFont="1" applyFill="1" applyBorder="1" applyAlignment="1" applyProtection="1">
      <alignment horizontal="center" vertical="center"/>
      <protection locked="0"/>
    </xf>
    <xf numFmtId="49" fontId="5" fillId="8" borderId="7" xfId="1" applyNumberFormat="1" applyFont="1" applyFill="1" applyBorder="1" applyAlignment="1" applyProtection="1">
      <alignment horizontal="center" vertical="center"/>
      <protection locked="0"/>
    </xf>
    <xf numFmtId="49" fontId="5" fillId="8" borderId="10" xfId="1" applyNumberFormat="1" applyFont="1" applyFill="1" applyBorder="1" applyAlignment="1" applyProtection="1">
      <alignment horizontal="center" vertical="center"/>
      <protection locked="0"/>
    </xf>
    <xf numFmtId="44" fontId="5" fillId="0" borderId="13" xfId="1" applyFont="1" applyBorder="1" applyAlignment="1" applyProtection="1">
      <alignment horizontal="center" vertical="center" wrapText="1"/>
    </xf>
    <xf numFmtId="44" fontId="5" fillId="8" borderId="15" xfId="1" applyFont="1" applyFill="1" applyBorder="1" applyAlignment="1" applyProtection="1">
      <alignment horizontal="center" vertical="center"/>
      <protection locked="0"/>
    </xf>
    <xf numFmtId="44" fontId="5" fillId="8" borderId="2" xfId="1" applyFont="1" applyFill="1" applyBorder="1" applyAlignment="1" applyProtection="1">
      <alignment horizontal="center" vertical="center"/>
      <protection locked="0"/>
    </xf>
    <xf numFmtId="44" fontId="5" fillId="8" borderId="6" xfId="1" applyFont="1" applyFill="1" applyBorder="1" applyAlignment="1" applyProtection="1">
      <alignment horizontal="center" vertical="center"/>
      <protection locked="0"/>
    </xf>
    <xf numFmtId="44" fontId="5" fillId="8" borderId="9" xfId="1" applyFont="1" applyFill="1" applyBorder="1" applyAlignment="1" applyProtection="1">
      <alignment horizontal="center" vertical="center"/>
      <protection locked="0"/>
    </xf>
    <xf numFmtId="0" fontId="4" fillId="0" borderId="0" xfId="0" applyFont="1" applyAlignment="1">
      <alignment horizontal="center" vertical="center" wrapText="1"/>
    </xf>
    <xf numFmtId="0" fontId="0" fillId="0" borderId="35" xfId="0" applyBorder="1"/>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164" fontId="5" fillId="0" borderId="34" xfId="0" applyNumberFormat="1" applyFont="1" applyBorder="1" applyAlignment="1">
      <alignment vertical="center"/>
    </xf>
    <xf numFmtId="0" fontId="5" fillId="0" borderId="35" xfId="0" applyFont="1" applyBorder="1"/>
    <xf numFmtId="0" fontId="7" fillId="0" borderId="34" xfId="0" applyFont="1" applyBorder="1"/>
    <xf numFmtId="0" fontId="5" fillId="0" borderId="34" xfId="0" applyFont="1" applyBorder="1"/>
    <xf numFmtId="3" fontId="5" fillId="0" borderId="0" xfId="0" applyNumberFormat="1" applyFont="1"/>
    <xf numFmtId="165" fontId="11" fillId="0" borderId="0" xfId="0" applyNumberFormat="1" applyFont="1" applyAlignment="1">
      <alignment horizontal="center" vertical="center"/>
    </xf>
    <xf numFmtId="0" fontId="5" fillId="0" borderId="31" xfId="0" applyFont="1" applyBorder="1"/>
    <xf numFmtId="0" fontId="14" fillId="0" borderId="32" xfId="0" applyFont="1" applyBorder="1"/>
    <xf numFmtId="0" fontId="5" fillId="0" borderId="32" xfId="0" applyFont="1" applyBorder="1" applyAlignment="1">
      <alignment vertical="center" wrapText="1"/>
    </xf>
    <xf numFmtId="3" fontId="5" fillId="0" borderId="32" xfId="0" applyNumberFormat="1" applyFont="1" applyBorder="1"/>
    <xf numFmtId="165" fontId="6" fillId="0" borderId="32" xfId="0" applyNumberFormat="1" applyFont="1" applyBorder="1" applyAlignment="1">
      <alignment horizontal="center" vertical="center"/>
    </xf>
    <xf numFmtId="0" fontId="0" fillId="0" borderId="32" xfId="1" applyNumberFormat="1" applyFont="1" applyBorder="1" applyProtection="1"/>
    <xf numFmtId="0" fontId="5" fillId="0" borderId="32" xfId="0" applyFont="1" applyBorder="1"/>
    <xf numFmtId="165" fontId="5" fillId="0" borderId="35" xfId="0" applyNumberFormat="1" applyFont="1" applyBorder="1"/>
    <xf numFmtId="165" fontId="5" fillId="0" borderId="33" xfId="0" applyNumberFormat="1" applyFont="1" applyBorder="1"/>
    <xf numFmtId="0" fontId="25" fillId="9" borderId="1" xfId="0" applyFont="1" applyFill="1" applyBorder="1" applyAlignment="1">
      <alignment horizontal="center" vertical="center" wrapText="1"/>
    </xf>
    <xf numFmtId="0" fontId="25" fillId="9" borderId="2" xfId="0" applyFont="1" applyFill="1" applyBorder="1" applyAlignment="1">
      <alignment horizontal="center" vertical="center" wrapText="1"/>
    </xf>
    <xf numFmtId="165" fontId="25" fillId="9" borderId="2" xfId="0" applyNumberFormat="1" applyFont="1" applyFill="1" applyBorder="1" applyAlignment="1">
      <alignment horizontal="center" vertical="center" wrapText="1"/>
    </xf>
    <xf numFmtId="0" fontId="25" fillId="9" borderId="37" xfId="0" applyFont="1" applyFill="1" applyBorder="1" applyAlignment="1">
      <alignment horizontal="center" vertical="center" wrapText="1"/>
    </xf>
    <xf numFmtId="0" fontId="0" fillId="0" borderId="6" xfId="0" applyBorder="1" applyAlignment="1" applyProtection="1">
      <alignment horizontal="center" vertical="center" wrapText="1"/>
      <protection locked="0"/>
    </xf>
    <xf numFmtId="165" fontId="0" fillId="0" borderId="6" xfId="0" applyNumberFormat="1" applyBorder="1" applyAlignment="1" applyProtection="1">
      <alignment horizontal="center" vertical="center" wrapText="1"/>
      <protection locked="0"/>
    </xf>
    <xf numFmtId="0" fontId="25" fillId="9" borderId="36" xfId="0" applyFont="1" applyFill="1" applyBorder="1" applyAlignment="1">
      <alignment horizontal="center" vertical="center" wrapText="1"/>
    </xf>
    <xf numFmtId="0" fontId="25" fillId="9" borderId="38" xfId="0" applyFont="1" applyFill="1" applyBorder="1" applyAlignment="1">
      <alignment horizontal="center" vertical="center" wrapText="1"/>
    </xf>
    <xf numFmtId="0" fontId="22" fillId="9" borderId="27" xfId="0" applyFont="1" applyFill="1" applyBorder="1" applyAlignment="1">
      <alignment horizontal="center" vertical="center" wrapText="1"/>
    </xf>
    <xf numFmtId="0" fontId="22" fillId="9" borderId="28" xfId="0" applyFont="1" applyFill="1" applyBorder="1" applyAlignment="1">
      <alignment horizontal="center" vertical="center"/>
    </xf>
    <xf numFmtId="0" fontId="22" fillId="9" borderId="29" xfId="0" applyFont="1" applyFill="1" applyBorder="1" applyAlignment="1">
      <alignment horizontal="center" vertical="center"/>
    </xf>
    <xf numFmtId="0" fontId="23" fillId="3" borderId="30"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23" fillId="3" borderId="31" xfId="0" applyFont="1" applyFill="1" applyBorder="1" applyAlignment="1">
      <alignment horizontal="center" vertical="center" wrapText="1"/>
    </xf>
    <xf numFmtId="0" fontId="23" fillId="3" borderId="32" xfId="0" applyFont="1" applyFill="1" applyBorder="1" applyAlignment="1">
      <alignment horizontal="center" vertical="center" wrapText="1"/>
    </xf>
    <xf numFmtId="0" fontId="23" fillId="3" borderId="33" xfId="0" applyFont="1" applyFill="1" applyBorder="1" applyAlignment="1">
      <alignment horizontal="center" vertical="center" wrapText="1"/>
    </xf>
    <xf numFmtId="1" fontId="18" fillId="2" borderId="20" xfId="1" applyNumberFormat="1" applyFont="1" applyFill="1" applyBorder="1" applyAlignment="1" applyProtection="1">
      <alignment horizontal="center" vertical="center" textRotation="90"/>
    </xf>
    <xf numFmtId="1" fontId="18" fillId="2" borderId="18" xfId="1" applyNumberFormat="1" applyFont="1" applyFill="1" applyBorder="1" applyAlignment="1" applyProtection="1">
      <alignment horizontal="center" vertical="center" textRotation="90"/>
    </xf>
    <xf numFmtId="1" fontId="18" fillId="2" borderId="22" xfId="1" applyNumberFormat="1" applyFont="1" applyFill="1" applyBorder="1" applyAlignment="1" applyProtection="1">
      <alignment horizontal="center" vertical="center" textRotation="90"/>
    </xf>
    <xf numFmtId="1" fontId="18" fillId="2" borderId="19" xfId="1" applyNumberFormat="1" applyFont="1" applyFill="1" applyBorder="1" applyAlignment="1" applyProtection="1">
      <alignment horizontal="center" vertical="center" textRotation="90"/>
    </xf>
    <xf numFmtId="0" fontId="21" fillId="7" borderId="6" xfId="3" applyFont="1" applyBorder="1" applyAlignment="1" applyProtection="1">
      <alignment horizontal="center" vertical="center" wrapText="1"/>
    </xf>
    <xf numFmtId="0" fontId="10" fillId="5" borderId="23" xfId="2" applyFont="1" applyFill="1" applyBorder="1" applyAlignment="1">
      <alignment horizontal="center" vertical="center" wrapText="1"/>
    </xf>
    <xf numFmtId="0" fontId="10" fillId="5" borderId="24" xfId="2" applyFont="1" applyFill="1" applyBorder="1" applyAlignment="1">
      <alignment horizontal="center" vertical="center" wrapText="1"/>
    </xf>
    <xf numFmtId="0" fontId="10" fillId="5" borderId="11" xfId="2" applyFont="1" applyFill="1" applyBorder="1" applyAlignment="1">
      <alignment horizontal="center" vertical="center" wrapText="1"/>
    </xf>
    <xf numFmtId="0" fontId="5" fillId="0" borderId="36" xfId="0" applyFont="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5" fillId="0" borderId="26" xfId="0" applyFont="1" applyBorder="1" applyAlignment="1" applyProtection="1">
      <alignment horizontal="center" vertical="center" wrapText="1"/>
      <protection locked="0"/>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0" fontId="26" fillId="0" borderId="0" xfId="0" applyFont="1" applyAlignment="1">
      <alignment horizontal="center" vertical="center" wrapText="1"/>
    </xf>
  </cellXfs>
  <cellStyles count="4">
    <cellStyle name="Incorrecto" xfId="3" builtinId="27"/>
    <cellStyle name="Moneda" xfId="1" builtinId="4"/>
    <cellStyle name="Normal" xfId="0" builtinId="0"/>
    <cellStyle name="Normal 2" xfId="2" xr:uid="{00000000-0005-0000-0000-000003000000}"/>
  </cellStyles>
  <dxfs count="15">
    <dxf>
      <font>
        <color rgb="FFFF0000"/>
      </font>
      <fill>
        <patternFill>
          <fgColor rgb="FFFF0000"/>
          <bgColor rgb="FFFFFF00"/>
        </patternFill>
      </fill>
    </dxf>
    <dxf>
      <font>
        <color rgb="FFFF0000"/>
      </font>
      <fill>
        <patternFill>
          <bgColor rgb="FFFFFF00"/>
        </patternFill>
      </fill>
    </dxf>
    <dxf>
      <font>
        <color auto="1"/>
      </font>
      <fill>
        <patternFill patternType="none">
          <bgColor auto="1"/>
        </patternFill>
      </fill>
    </dxf>
    <dxf>
      <font>
        <color rgb="FFC0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C0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C00000"/>
      </font>
      <fill>
        <patternFill>
          <bgColor rgb="FFFFFF00"/>
        </patternFill>
      </fill>
    </dxf>
    <dxf>
      <font>
        <color theme="1"/>
      </font>
      <fill>
        <patternFill>
          <bgColor rgb="FF00B0F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s>
  <tableStyles count="0" defaultTableStyle="TableStyleMedium2" defaultPivotStyle="PivotStyleLight16"/>
  <colors>
    <mruColors>
      <color rgb="FFFF5050"/>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25"/>
  <sheetViews>
    <sheetView tabSelected="1" topLeftCell="D9" zoomScale="84" zoomScaleNormal="84" workbookViewId="0">
      <selection activeCell="J14" sqref="J14"/>
    </sheetView>
  </sheetViews>
  <sheetFormatPr baseColWidth="10" defaultColWidth="11.453125" defaultRowHeight="15.5" x14ac:dyDescent="0.35"/>
  <cols>
    <col min="1" max="1" width="11.453125" style="3"/>
    <col min="2" max="2" width="24.26953125" style="1" customWidth="1"/>
    <col min="3" max="3" width="14.54296875" style="1" customWidth="1"/>
    <col min="4" max="4" width="88.26953125" style="2" customWidth="1"/>
    <col min="5" max="5" width="20.81640625" style="3" customWidth="1"/>
    <col min="6" max="6" width="24.81640625" style="3" customWidth="1"/>
    <col min="7" max="7" width="23.453125" style="3" customWidth="1"/>
    <col min="8" max="8" width="37.26953125" style="3" bestFit="1" customWidth="1"/>
    <col min="9" max="9" width="27.453125" style="4" bestFit="1" customWidth="1"/>
    <col min="10" max="10" width="42.453125" style="3" customWidth="1"/>
    <col min="11" max="11" width="48.1796875" style="3" customWidth="1"/>
    <col min="12" max="12" width="56.81640625" style="3" customWidth="1"/>
    <col min="13" max="13" width="14.26953125" style="3" bestFit="1" customWidth="1"/>
    <col min="14" max="16384" width="11.453125" style="3"/>
  </cols>
  <sheetData>
    <row r="1" spans="2:16" customFormat="1" ht="15" thickBot="1" x14ac:dyDescent="0.4"/>
    <row r="2" spans="2:16" customFormat="1" ht="47" customHeight="1" thickBot="1" x14ac:dyDescent="0.4">
      <c r="B2" s="80" t="s">
        <v>24</v>
      </c>
      <c r="C2" s="81"/>
      <c r="D2" s="81"/>
      <c r="E2" s="81"/>
      <c r="F2" s="81"/>
      <c r="G2" s="81"/>
      <c r="H2" s="81"/>
      <c r="I2" s="81"/>
      <c r="J2" s="81"/>
      <c r="K2" s="81"/>
      <c r="L2" s="81"/>
      <c r="M2" s="82"/>
    </row>
    <row r="3" spans="2:16" customFormat="1" ht="18.5" thickBot="1" x14ac:dyDescent="0.45">
      <c r="B3" s="100" t="s">
        <v>25</v>
      </c>
      <c r="C3" s="101"/>
      <c r="D3" s="101"/>
      <c r="E3" s="101"/>
      <c r="F3" s="101"/>
      <c r="G3" s="101"/>
      <c r="H3" s="101"/>
      <c r="I3" s="101"/>
      <c r="J3" s="101"/>
      <c r="K3" s="101"/>
      <c r="L3" s="101"/>
      <c r="M3" s="102"/>
    </row>
    <row r="4" spans="2:16" customFormat="1" ht="15" customHeight="1" x14ac:dyDescent="0.35">
      <c r="B4" s="83" t="s">
        <v>26</v>
      </c>
      <c r="C4" s="84"/>
      <c r="D4" s="84"/>
      <c r="E4" s="84"/>
      <c r="F4" s="84"/>
      <c r="G4" s="84"/>
      <c r="H4" s="84"/>
      <c r="I4" s="84"/>
      <c r="J4" s="84"/>
      <c r="K4" s="84"/>
      <c r="L4" s="84"/>
      <c r="M4" s="85"/>
    </row>
    <row r="5" spans="2:16" customFormat="1" ht="15" customHeight="1" thickBot="1" x14ac:dyDescent="0.4">
      <c r="B5" s="86"/>
      <c r="C5" s="87"/>
      <c r="D5" s="87"/>
      <c r="E5" s="87"/>
      <c r="F5" s="87"/>
      <c r="G5" s="87"/>
      <c r="H5" s="87"/>
      <c r="I5" s="87"/>
      <c r="J5" s="87"/>
      <c r="K5" s="87"/>
      <c r="L5" s="87"/>
      <c r="M5" s="88"/>
    </row>
    <row r="6" spans="2:16" customFormat="1" x14ac:dyDescent="0.35">
      <c r="B6" s="55"/>
      <c r="C6" s="53"/>
      <c r="D6" s="53"/>
      <c r="E6" s="53"/>
      <c r="F6" s="53"/>
      <c r="G6" s="53"/>
      <c r="H6" s="53"/>
      <c r="I6" s="53"/>
      <c r="J6" s="53"/>
      <c r="K6" s="53"/>
      <c r="L6" s="53"/>
      <c r="M6" s="56"/>
    </row>
    <row r="7" spans="2:16" customFormat="1" ht="72" customHeight="1" x14ac:dyDescent="0.35">
      <c r="B7" s="97" t="s">
        <v>23</v>
      </c>
      <c r="C7" s="98"/>
      <c r="D7" s="98"/>
      <c r="E7" s="98"/>
      <c r="F7" s="98"/>
      <c r="G7" s="98"/>
      <c r="H7" s="98"/>
      <c r="I7" s="98"/>
      <c r="J7" s="98"/>
      <c r="K7" s="98"/>
      <c r="L7" s="99"/>
      <c r="M7" s="54"/>
    </row>
    <row r="8" spans="2:16" ht="16" thickBot="1" x14ac:dyDescent="0.4">
      <c r="B8" s="57"/>
      <c r="M8" s="58"/>
    </row>
    <row r="9" spans="2:16" ht="139.5" customHeight="1" thickBot="1" x14ac:dyDescent="0.4">
      <c r="B9" s="59"/>
      <c r="C9" s="15" t="s">
        <v>7</v>
      </c>
      <c r="D9" s="16" t="s">
        <v>0</v>
      </c>
      <c r="E9" s="17" t="s">
        <v>22</v>
      </c>
      <c r="F9" s="18" t="s">
        <v>17</v>
      </c>
      <c r="G9" s="17" t="s">
        <v>18</v>
      </c>
      <c r="H9" s="17" t="s">
        <v>10</v>
      </c>
      <c r="I9" s="18" t="s">
        <v>19</v>
      </c>
      <c r="J9" s="19" t="s">
        <v>20</v>
      </c>
      <c r="K9" s="20" t="s">
        <v>1</v>
      </c>
      <c r="L9" s="19" t="s">
        <v>2</v>
      </c>
      <c r="M9" s="58"/>
      <c r="N9" s="5" t="s">
        <v>3</v>
      </c>
      <c r="O9" s="5" t="s">
        <v>4</v>
      </c>
      <c r="P9" s="6" t="s">
        <v>5</v>
      </c>
    </row>
    <row r="10" spans="2:16" ht="47.25" customHeight="1" thickBot="1" x14ac:dyDescent="0.4">
      <c r="B10" s="60"/>
      <c r="C10" s="36">
        <v>1</v>
      </c>
      <c r="D10" s="37" t="s">
        <v>11</v>
      </c>
      <c r="E10" s="22">
        <v>51</v>
      </c>
      <c r="F10" s="22"/>
      <c r="G10" s="21"/>
      <c r="H10" s="21"/>
      <c r="I10" s="23">
        <v>2033.94</v>
      </c>
      <c r="J10" s="50"/>
      <c r="K10" s="48" t="str">
        <f>IF(J12="IMPORTE VALIDO",IF(J10&lt;=0,"Oferta incompleta. Algún precio unitario negativo o igual a cero",IF(J10&gt;I10,"Error. Precio unitario superior a Precio tope",+E10*J10)),"ERROR DE PRECIOS")</f>
        <v>ERROR DE PRECIOS</v>
      </c>
      <c r="L10" s="45"/>
      <c r="M10" s="70"/>
    </row>
    <row r="11" spans="2:16" ht="51" customHeight="1" thickBot="1" x14ac:dyDescent="0.4">
      <c r="B11" s="94" t="s">
        <v>21</v>
      </c>
      <c r="C11" s="89" t="s">
        <v>8</v>
      </c>
      <c r="D11" s="38" t="s">
        <v>13</v>
      </c>
      <c r="E11" s="39">
        <v>2</v>
      </c>
      <c r="F11" s="40">
        <v>103.55</v>
      </c>
      <c r="G11" s="49"/>
      <c r="H11" s="41" t="str">
        <f>IF(G11&lt;=0,"Oferta incompleta. Algún precio unitario negativo o igual a cero",IF(G11&gt;F11,"Error. Precio unitario superior a Precio tope",+E11*G11))</f>
        <v>Oferta incompleta. Algún precio unitario negativo o igual a cero</v>
      </c>
      <c r="I11" s="32"/>
      <c r="J11" s="32"/>
      <c r="K11" s="32"/>
      <c r="L11" s="45"/>
      <c r="M11" s="70"/>
    </row>
    <row r="12" spans="2:16" ht="39.75" customHeight="1" x14ac:dyDescent="0.35">
      <c r="B12" s="95"/>
      <c r="C12" s="90"/>
      <c r="D12" s="10" t="s">
        <v>14</v>
      </c>
      <c r="E12" s="8">
        <v>4</v>
      </c>
      <c r="F12" s="28">
        <v>376.05</v>
      </c>
      <c r="G12" s="51"/>
      <c r="H12" s="34" t="str">
        <f t="shared" ref="H12:H15" si="0">IF(G12&lt;=0,"Oferta incompleta. Algún precio unitario negativo o igual a cero",IF(G12&gt;F12,"Error. Precio unitario superior a Precio tope",+E12*G12))</f>
        <v>Oferta incompleta. Algún precio unitario negativo o igual a cero</v>
      </c>
      <c r="I12" s="35" t="str">
        <f>IF(COUNTA(G11:G13)&lt;3,"OFERTA INCOMPLETA",SUM(H11:H13))</f>
        <v>OFERTA INCOMPLETA</v>
      </c>
      <c r="J12" s="93" t="str">
        <f>IF(J10&lt;=0,"Precio Ofertado por Sistema incompleto. Algún precio unitario negativo o igual a cero ",IF(I12=J10,"IMPORTE VALIDO","La SUMA del precio ofertado por componentes no es igual al PRECIO OFERTADO por Sistema"))</f>
        <v xml:space="preserve">Precio Ofertado por Sistema incompleto. Algún precio unitario negativo o igual a cero </v>
      </c>
      <c r="K12" s="93"/>
      <c r="L12" s="45"/>
      <c r="M12" s="70"/>
    </row>
    <row r="13" spans="2:16" ht="47.25" customHeight="1" thickBot="1" x14ac:dyDescent="0.4">
      <c r="B13" s="96"/>
      <c r="C13" s="91"/>
      <c r="D13" s="11" t="s">
        <v>15</v>
      </c>
      <c r="E13" s="9">
        <v>4</v>
      </c>
      <c r="F13" s="29">
        <v>80.66</v>
      </c>
      <c r="G13" s="52"/>
      <c r="H13" s="42" t="str">
        <f t="shared" si="0"/>
        <v>Oferta incompleta. Algún precio unitario negativo o igual a cero</v>
      </c>
      <c r="I13" s="43"/>
      <c r="J13" s="43"/>
      <c r="K13" s="43"/>
      <c r="L13" s="47"/>
      <c r="M13" s="70"/>
    </row>
    <row r="14" spans="2:16" s="7" customFormat="1" ht="51.75" customHeight="1" thickBot="1" x14ac:dyDescent="0.4">
      <c r="B14" s="60"/>
      <c r="C14" s="36">
        <v>2</v>
      </c>
      <c r="D14" s="37" t="s">
        <v>12</v>
      </c>
      <c r="E14" s="22">
        <v>21</v>
      </c>
      <c r="F14" s="22"/>
      <c r="G14" s="21"/>
      <c r="H14" s="21"/>
      <c r="I14" s="23">
        <v>3421.51</v>
      </c>
      <c r="J14" s="50"/>
      <c r="K14" s="48" t="str">
        <f>IF(J16="IMPORTE VALIDO",IF(J14&lt;=0,"Oferta incompleta. Algún precio unitario negativo o igual a cero",IF(J14&gt;I14,"Error. Precio unitario superior a Precio tope",+E14*J14)),"ERROR DE PRECIOS")</f>
        <v>ERROR DE PRECIOS</v>
      </c>
      <c r="L14" s="45"/>
      <c r="M14" s="70"/>
    </row>
    <row r="15" spans="2:16" ht="47.25" customHeight="1" thickBot="1" x14ac:dyDescent="0.4">
      <c r="B15" s="94" t="s">
        <v>21</v>
      </c>
      <c r="C15" s="89" t="s">
        <v>8</v>
      </c>
      <c r="D15" s="38" t="s">
        <v>13</v>
      </c>
      <c r="E15" s="39">
        <v>2</v>
      </c>
      <c r="F15" s="44">
        <v>103.55</v>
      </c>
      <c r="G15" s="49"/>
      <c r="H15" s="41" t="str">
        <f t="shared" si="0"/>
        <v>Oferta incompleta. Algún precio unitario negativo o igual a cero</v>
      </c>
      <c r="I15" s="32"/>
      <c r="J15" s="32"/>
      <c r="K15" s="32"/>
      <c r="L15" s="45"/>
      <c r="M15" s="70"/>
    </row>
    <row r="16" spans="2:16" ht="47.25" customHeight="1" thickBot="1" x14ac:dyDescent="0.4">
      <c r="B16" s="95"/>
      <c r="C16" s="90"/>
      <c r="D16" s="10" t="s">
        <v>14</v>
      </c>
      <c r="E16" s="8">
        <v>6</v>
      </c>
      <c r="F16" s="30">
        <v>376.05</v>
      </c>
      <c r="G16" s="49"/>
      <c r="H16" s="34" t="str">
        <f>IF(G16&lt;=0,"Oferta incompleta. Algún precio unitario negativo o igual a cero",IF(G16&gt;F16,"Error. Precio unitario superior a Precio tope",+E16*G16))</f>
        <v>Oferta incompleta. Algún precio unitario negativo o igual a cero</v>
      </c>
      <c r="I16" s="35" t="str">
        <f>IF(COUNTA(G15:G18)&lt;4,"OFERTA INCOMPLETA",SUM(H15:H18))</f>
        <v>OFERTA INCOMPLETA</v>
      </c>
      <c r="J16" s="93" t="str">
        <f>IF(J14&lt;=0,"Precio Ofertado por Sistema incompleto. Algún precio unitario negativo o igual a cero ",IF(I16=J14,"IMPORTE VALIDO","La SUMA del precio ofertado por componentes no es igual al PRECIO OFERTADO por Sistema"))</f>
        <v xml:space="preserve">Precio Ofertado por Sistema incompleto. Algún precio unitario negativo o igual a cero </v>
      </c>
      <c r="K16" s="93"/>
      <c r="L16" s="45"/>
      <c r="M16" s="70"/>
    </row>
    <row r="17" spans="2:13" ht="47.25" customHeight="1" thickBot="1" x14ac:dyDescent="0.4">
      <c r="B17" s="95"/>
      <c r="C17" s="90"/>
      <c r="D17" s="10" t="s">
        <v>15</v>
      </c>
      <c r="E17" s="8">
        <v>6</v>
      </c>
      <c r="F17" s="30">
        <v>80.66</v>
      </c>
      <c r="G17" s="49"/>
      <c r="H17" s="34" t="str">
        <f>IF(G17&lt;=0,"Oferta incompleta. Algún precio unitario negativo o igual a cero",IF(G17&gt;F17,"Error. Precio unitario superior a Precio tope",+E17*G17))</f>
        <v>Oferta incompleta. Algún precio unitario negativo o igual a cero</v>
      </c>
      <c r="I17" s="33"/>
      <c r="J17" s="33"/>
      <c r="K17" s="33"/>
      <c r="L17" s="46"/>
      <c r="M17" s="70"/>
    </row>
    <row r="18" spans="2:13" ht="47.25" customHeight="1" thickBot="1" x14ac:dyDescent="0.4">
      <c r="B18" s="96"/>
      <c r="C18" s="92"/>
      <c r="D18" s="11" t="s">
        <v>16</v>
      </c>
      <c r="E18" s="9">
        <v>1</v>
      </c>
      <c r="F18" s="31">
        <v>474.15</v>
      </c>
      <c r="G18" s="49"/>
      <c r="H18" s="42" t="str">
        <f>IF(G18&lt;=0,"Oferta incompleta. Algún precio unitario negativo o igual a cero",IF(G18&gt;F18,"Error. Precio unitario superior a Precio tope",+E18*G18))</f>
        <v>Oferta incompleta. Algún precio unitario negativo o igual a cero</v>
      </c>
      <c r="I18" s="43"/>
      <c r="J18" s="43"/>
      <c r="K18" s="43"/>
      <c r="L18" s="47"/>
      <c r="M18" s="70"/>
    </row>
    <row r="19" spans="2:13" ht="76.5" customHeight="1" thickBot="1" x14ac:dyDescent="0.4">
      <c r="B19" s="60"/>
      <c r="C19" s="24"/>
      <c r="E19" s="61"/>
      <c r="F19" s="61"/>
      <c r="G19" s="61"/>
      <c r="H19" s="61"/>
      <c r="I19" s="62">
        <f>COUNT(J10:J18)</f>
        <v>0</v>
      </c>
      <c r="J19" s="13" t="s">
        <v>31</v>
      </c>
      <c r="K19" s="12" t="str">
        <f>IF(COUNTIF(K10:K18,"ERROR DE PRECIOS"), "Oferta incompleta. Algún precio unitario negativo o igual a cero",IF(COUNTA(J10:J18)&lt;2,"Oferta incompleta. Falta informar algún precio unitario",IF(COUNTIF(K10:K18,)&gt;0,"Oferta incompleta. Algún precio unitario ofertado supera el precio tope",SUM(K10:K18))))</f>
        <v>Oferta incompleta. Algún precio unitario negativo o igual a cero</v>
      </c>
      <c r="M19" s="70"/>
    </row>
    <row r="20" spans="2:13" ht="60" customHeight="1" thickBot="1" x14ac:dyDescent="0.4">
      <c r="B20" s="63"/>
      <c r="C20" s="64" t="s">
        <v>9</v>
      </c>
      <c r="D20" s="65"/>
      <c r="E20" s="66"/>
      <c r="F20" s="66"/>
      <c r="G20" s="66"/>
      <c r="H20" s="66"/>
      <c r="I20" s="67"/>
      <c r="J20" s="68"/>
      <c r="K20" s="14" t="s">
        <v>6</v>
      </c>
      <c r="L20" s="69"/>
      <c r="M20" s="71"/>
    </row>
    <row r="21" spans="2:13" ht="47.25" customHeight="1" x14ac:dyDescent="0.35">
      <c r="B21" s="3"/>
      <c r="M21" s="25"/>
    </row>
    <row r="22" spans="2:13" ht="55.5" customHeight="1" x14ac:dyDescent="0.35">
      <c r="B22" s="3"/>
      <c r="C22" s="3"/>
      <c r="M22" s="25"/>
    </row>
    <row r="23" spans="2:13" ht="55.5" customHeight="1" x14ac:dyDescent="0.35">
      <c r="B23" s="3"/>
      <c r="M23" s="25"/>
    </row>
    <row r="24" spans="2:13" ht="90" customHeight="1" x14ac:dyDescent="0.35">
      <c r="B24" s="26"/>
      <c r="M24" s="27"/>
    </row>
    <row r="25" spans="2:13" x14ac:dyDescent="0.35">
      <c r="B25" s="24"/>
    </row>
  </sheetData>
  <sheetProtection algorithmName="SHA-512" hashValue="QjKSqnRtdi8XRJYk9iIILXwNRUMsaRZNtcCytW/Nefygwm8HbbFdJzKJAe+vZc1BzccOSGp5cte2LQbz7gJnSQ==" saltValue="dXgfC/Jzi7UKx0GEpmOy/g==" spinCount="100000" sheet="1" objects="1" scenarios="1"/>
  <mergeCells count="10">
    <mergeCell ref="B2:M2"/>
    <mergeCell ref="B4:M5"/>
    <mergeCell ref="C11:C13"/>
    <mergeCell ref="C15:C18"/>
    <mergeCell ref="J12:K12"/>
    <mergeCell ref="J16:K16"/>
    <mergeCell ref="B11:B13"/>
    <mergeCell ref="B15:B18"/>
    <mergeCell ref="B7:L7"/>
    <mergeCell ref="B3:M3"/>
  </mergeCells>
  <conditionalFormatting sqref="H11:H13">
    <cfRule type="cellIs" dxfId="14" priority="27" operator="equal">
      <formula>$O$9</formula>
    </cfRule>
    <cfRule type="cellIs" dxfId="13" priority="28" operator="equal">
      <formula>$N$9</formula>
    </cfRule>
  </conditionalFormatting>
  <conditionalFormatting sqref="H15:H18">
    <cfRule type="cellIs" dxfId="12" priority="17" operator="equal">
      <formula>$O$9</formula>
    </cfRule>
    <cfRule type="cellIs" dxfId="11" priority="18" operator="equal">
      <formula>$N$9</formula>
    </cfRule>
  </conditionalFormatting>
  <conditionalFormatting sqref="J12:K16">
    <cfRule type="containsText" dxfId="10" priority="29" operator="containsText" text="VALIDO">
      <formula>NOT(ISERROR(SEARCH("VALIDO",J12)))</formula>
    </cfRule>
  </conditionalFormatting>
  <conditionalFormatting sqref="K10">
    <cfRule type="containsText" dxfId="9" priority="12" operator="containsText" text="ERROR">
      <formula>NOT(ISERROR(SEARCH("ERROR",K10)))</formula>
    </cfRule>
    <cfRule type="cellIs" dxfId="8" priority="13" operator="equal">
      <formula>$O$9</formula>
    </cfRule>
    <cfRule type="cellIs" dxfId="7" priority="14" operator="equal">
      <formula>$N$9</formula>
    </cfRule>
  </conditionalFormatting>
  <conditionalFormatting sqref="K14">
    <cfRule type="containsText" dxfId="6" priority="9" operator="containsText" text="ERROR">
      <formula>NOT(ISERROR(SEARCH("ERROR",K14)))</formula>
    </cfRule>
    <cfRule type="cellIs" dxfId="5" priority="10" operator="equal">
      <formula>$O$9</formula>
    </cfRule>
    <cfRule type="cellIs" dxfId="4" priority="11" operator="equal">
      <formula>$N$9</formula>
    </cfRule>
  </conditionalFormatting>
  <conditionalFormatting sqref="K19">
    <cfRule type="containsText" dxfId="3" priority="1" operator="containsText" text="Oferta incompleta">
      <formula>NOT(ISERROR(SEARCH("Oferta incompleta",K19)))</formula>
    </cfRule>
    <cfRule type="cellIs" dxfId="2" priority="2" operator="between">
      <formula>0.01</formula>
      <formula>995500</formula>
    </cfRule>
    <cfRule type="cellIs" dxfId="1" priority="3" operator="equal">
      <formula>$P$9</formula>
    </cfRule>
    <cfRule type="cellIs" dxfId="0" priority="4" operator="equal">
      <formula>$O$9</formula>
    </cfRule>
  </conditionalFormatting>
  <dataValidations count="5">
    <dataValidation type="custom" allowBlank="1" showInputMessage="1" showErrorMessage="1" errorTitle="NÚMERO DE DECIMALES INCORRECTO" error="El precio deberá incluir 2 decimales." sqref="J11 J13" xr:uid="{00000000-0002-0000-0000-000000000000}">
      <formula1>J11*100=INT(J11*100)</formula1>
    </dataValidation>
    <dataValidation allowBlank="1" showInputMessage="1" showErrorMessage="1" errorTitle="NÚMERO DE DECIMALES INCORRECTO" error="El precio deberá incluir 2 decimales." sqref="J16:J17 J12" xr:uid="{00000000-0002-0000-0000-000001000000}"/>
    <dataValidation type="custom" allowBlank="1" showInputMessage="1" showErrorMessage="1" errorTitle="NÚMERO DE DECIMALES INCORRECTO" error="El precio deberá incluir 2 decimales." sqref="I16:I17 I12" xr:uid="{00000000-0002-0000-0000-000002000000}">
      <formula1>H10*100=INT(H10*100)</formula1>
    </dataValidation>
    <dataValidation type="custom" allowBlank="1" showInputMessage="1" showErrorMessage="1" errorTitle="ATENCIÓN ERROR" error="SOLO SE ADMITEN PRECIOS CON DOS DECIMALES Y QUE SEA MAYOR QUE CERO Y QUE NO SEAN SUPERIOR AL PRECIO UNITARIO MÁXIMO POR COMPONENTE._x000a_POR FAVOR, VUELVA A INTRODUCIR EL IMPORTE OFERTADO." promptTitle="ERROR" sqref="G11:G13 G15:G18" xr:uid="{00000000-0002-0000-0000-000003000000}">
      <formula1>AND(G11*100=INT(G11*100),G11&gt;0,G11&lt;=F11)</formula1>
    </dataValidation>
    <dataValidation type="custom" allowBlank="1" showInputMessage="1" showErrorMessage="1" errorTitle="ATENCIÓN ERROR" error="SOLO SE ADMITEN PRECIOS CON DOS DECIMALES Y QUE SEA MAYOR QUE CERO Y QUE NO SEAN SUPERIOR AL PRECIO UNITARIO MÁXIMO POR SISTEMA._x000a_POR FAVOR, VUELVA A INTRODUCIR EL IMPORTE OFERTADO." promptTitle="ERROR" sqref="J10 J14" xr:uid="{00000000-0002-0000-0000-000004000000}">
      <formula1>AND(J10*100=INT(J10*100),J10&gt;0,J10&lt;=I10)</formula1>
    </dataValidation>
  </dataValidations>
  <pageMargins left="0.7" right="0.7" top="0.75" bottom="0.75" header="0.3" footer="0.3"/>
  <pageSetup paperSize="9" orientation="portrait" r:id="rId1"/>
  <headerFooter>
    <oddFooter>&amp;L_x000D_&amp;1#&amp;"Calibri"&amp;15&amp;K008000 PÚBLICO</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DCEC9-DC39-4B18-8C06-4BF0BC29C940}">
  <dimension ref="B1:E252"/>
  <sheetViews>
    <sheetView workbookViewId="0">
      <selection activeCell="H12" sqref="H12"/>
    </sheetView>
  </sheetViews>
  <sheetFormatPr baseColWidth="10" defaultRowHeight="14.5" x14ac:dyDescent="0.35"/>
  <cols>
    <col min="3" max="3" width="30.81640625" customWidth="1"/>
    <col min="4" max="4" width="28.26953125" customWidth="1"/>
    <col min="5" max="5" width="17.453125" customWidth="1"/>
  </cols>
  <sheetData>
    <row r="1" spans="2:5" ht="130.5" customHeight="1" thickBot="1" x14ac:dyDescent="0.4">
      <c r="B1" s="103" t="s">
        <v>30</v>
      </c>
      <c r="C1" s="103"/>
      <c r="D1" s="103"/>
      <c r="E1" s="103"/>
    </row>
    <row r="2" spans="2:5" ht="44" thickBot="1" x14ac:dyDescent="0.4">
      <c r="C2" s="72" t="s">
        <v>27</v>
      </c>
      <c r="D2" s="73" t="s">
        <v>28</v>
      </c>
      <c r="E2" s="74" t="s">
        <v>29</v>
      </c>
    </row>
    <row r="3" spans="2:5" x14ac:dyDescent="0.35">
      <c r="B3" s="75">
        <v>1</v>
      </c>
      <c r="C3" s="76"/>
      <c r="D3" s="76"/>
      <c r="E3" s="77"/>
    </row>
    <row r="4" spans="2:5" x14ac:dyDescent="0.35">
      <c r="B4" s="78">
        <v>2</v>
      </c>
      <c r="C4" s="76"/>
      <c r="D4" s="76"/>
      <c r="E4" s="77"/>
    </row>
    <row r="5" spans="2:5" x14ac:dyDescent="0.35">
      <c r="B5" s="78">
        <v>3</v>
      </c>
      <c r="C5" s="76"/>
      <c r="D5" s="76"/>
      <c r="E5" s="77"/>
    </row>
    <row r="6" spans="2:5" x14ac:dyDescent="0.35">
      <c r="B6" s="78">
        <v>4</v>
      </c>
      <c r="C6" s="76"/>
      <c r="D6" s="76"/>
      <c r="E6" s="77"/>
    </row>
    <row r="7" spans="2:5" x14ac:dyDescent="0.35">
      <c r="B7" s="78">
        <v>5</v>
      </c>
      <c r="C7" s="76"/>
      <c r="D7" s="76"/>
      <c r="E7" s="77"/>
    </row>
    <row r="8" spans="2:5" x14ac:dyDescent="0.35">
      <c r="B8" s="78">
        <v>6</v>
      </c>
      <c r="C8" s="76"/>
      <c r="D8" s="76"/>
      <c r="E8" s="77"/>
    </row>
    <row r="9" spans="2:5" x14ac:dyDescent="0.35">
      <c r="B9" s="78">
        <v>7</v>
      </c>
      <c r="C9" s="76"/>
      <c r="D9" s="76"/>
      <c r="E9" s="77"/>
    </row>
    <row r="10" spans="2:5" x14ac:dyDescent="0.35">
      <c r="B10" s="78">
        <v>8</v>
      </c>
      <c r="C10" s="76"/>
      <c r="D10" s="76"/>
      <c r="E10" s="77"/>
    </row>
    <row r="11" spans="2:5" x14ac:dyDescent="0.35">
      <c r="B11" s="78">
        <v>9</v>
      </c>
      <c r="C11" s="76"/>
      <c r="D11" s="76"/>
      <c r="E11" s="77"/>
    </row>
    <row r="12" spans="2:5" x14ac:dyDescent="0.35">
      <c r="B12" s="78">
        <v>10</v>
      </c>
      <c r="C12" s="76"/>
      <c r="D12" s="76"/>
      <c r="E12" s="77"/>
    </row>
    <row r="13" spans="2:5" x14ac:dyDescent="0.35">
      <c r="B13" s="78">
        <v>11</v>
      </c>
      <c r="C13" s="76"/>
      <c r="D13" s="76"/>
      <c r="E13" s="77"/>
    </row>
    <row r="14" spans="2:5" x14ac:dyDescent="0.35">
      <c r="B14" s="78">
        <v>12</v>
      </c>
      <c r="C14" s="76"/>
      <c r="D14" s="76"/>
      <c r="E14" s="77"/>
    </row>
    <row r="15" spans="2:5" x14ac:dyDescent="0.35">
      <c r="B15" s="78">
        <v>13</v>
      </c>
      <c r="C15" s="76"/>
      <c r="D15" s="76"/>
      <c r="E15" s="77"/>
    </row>
    <row r="16" spans="2:5" x14ac:dyDescent="0.35">
      <c r="B16" s="78">
        <v>14</v>
      </c>
      <c r="C16" s="76"/>
      <c r="D16" s="76"/>
      <c r="E16" s="77"/>
    </row>
    <row r="17" spans="2:5" x14ac:dyDescent="0.35">
      <c r="B17" s="78">
        <v>15</v>
      </c>
      <c r="C17" s="76"/>
      <c r="D17" s="76"/>
      <c r="E17" s="77"/>
    </row>
    <row r="18" spans="2:5" x14ac:dyDescent="0.35">
      <c r="B18" s="78">
        <v>16</v>
      </c>
      <c r="C18" s="76"/>
      <c r="D18" s="76"/>
      <c r="E18" s="77"/>
    </row>
    <row r="19" spans="2:5" x14ac:dyDescent="0.35">
      <c r="B19" s="78">
        <v>17</v>
      </c>
      <c r="C19" s="76"/>
      <c r="D19" s="76"/>
      <c r="E19" s="77"/>
    </row>
    <row r="20" spans="2:5" x14ac:dyDescent="0.35">
      <c r="B20" s="78">
        <v>18</v>
      </c>
      <c r="C20" s="76"/>
      <c r="D20" s="76"/>
      <c r="E20" s="77"/>
    </row>
    <row r="21" spans="2:5" x14ac:dyDescent="0.35">
      <c r="B21" s="78">
        <v>19</v>
      </c>
      <c r="C21" s="76"/>
      <c r="D21" s="76"/>
      <c r="E21" s="77"/>
    </row>
    <row r="22" spans="2:5" x14ac:dyDescent="0.35">
      <c r="B22" s="78">
        <v>20</v>
      </c>
      <c r="C22" s="76"/>
      <c r="D22" s="76"/>
      <c r="E22" s="77"/>
    </row>
    <row r="23" spans="2:5" x14ac:dyDescent="0.35">
      <c r="B23" s="78">
        <v>21</v>
      </c>
      <c r="C23" s="76"/>
      <c r="D23" s="76"/>
      <c r="E23" s="77"/>
    </row>
    <row r="24" spans="2:5" x14ac:dyDescent="0.35">
      <c r="B24" s="78">
        <v>22</v>
      </c>
      <c r="C24" s="76"/>
      <c r="D24" s="76"/>
      <c r="E24" s="77"/>
    </row>
    <row r="25" spans="2:5" x14ac:dyDescent="0.35">
      <c r="B25" s="78">
        <v>23</v>
      </c>
      <c r="C25" s="76"/>
      <c r="D25" s="76"/>
      <c r="E25" s="77"/>
    </row>
    <row r="26" spans="2:5" x14ac:dyDescent="0.35">
      <c r="B26" s="78">
        <v>24</v>
      </c>
      <c r="C26" s="76"/>
      <c r="D26" s="76"/>
      <c r="E26" s="77"/>
    </row>
    <row r="27" spans="2:5" x14ac:dyDescent="0.35">
      <c r="B27" s="78">
        <v>25</v>
      </c>
      <c r="C27" s="76"/>
      <c r="D27" s="76"/>
      <c r="E27" s="77"/>
    </row>
    <row r="28" spans="2:5" x14ac:dyDescent="0.35">
      <c r="B28" s="78">
        <v>26</v>
      </c>
      <c r="C28" s="76"/>
      <c r="D28" s="76"/>
      <c r="E28" s="77"/>
    </row>
    <row r="29" spans="2:5" x14ac:dyDescent="0.35">
      <c r="B29" s="78">
        <v>27</v>
      </c>
      <c r="C29" s="76"/>
      <c r="D29" s="76"/>
      <c r="E29" s="77"/>
    </row>
    <row r="30" spans="2:5" x14ac:dyDescent="0.35">
      <c r="B30" s="78">
        <v>28</v>
      </c>
      <c r="C30" s="76"/>
      <c r="D30" s="76"/>
      <c r="E30" s="77"/>
    </row>
    <row r="31" spans="2:5" x14ac:dyDescent="0.35">
      <c r="B31" s="78">
        <v>29</v>
      </c>
      <c r="C31" s="76"/>
      <c r="D31" s="76"/>
      <c r="E31" s="77"/>
    </row>
    <row r="32" spans="2:5" x14ac:dyDescent="0.35">
      <c r="B32" s="78">
        <v>30</v>
      </c>
      <c r="C32" s="76"/>
      <c r="D32" s="76"/>
      <c r="E32" s="77"/>
    </row>
    <row r="33" spans="2:5" x14ac:dyDescent="0.35">
      <c r="B33" s="78">
        <v>31</v>
      </c>
      <c r="C33" s="76"/>
      <c r="D33" s="76"/>
      <c r="E33" s="77"/>
    </row>
    <row r="34" spans="2:5" x14ac:dyDescent="0.35">
      <c r="B34" s="78">
        <v>32</v>
      </c>
      <c r="C34" s="76"/>
      <c r="D34" s="76"/>
      <c r="E34" s="77"/>
    </row>
    <row r="35" spans="2:5" x14ac:dyDescent="0.35">
      <c r="B35" s="78">
        <v>33</v>
      </c>
      <c r="C35" s="76"/>
      <c r="D35" s="76"/>
      <c r="E35" s="77"/>
    </row>
    <row r="36" spans="2:5" x14ac:dyDescent="0.35">
      <c r="B36" s="78">
        <v>34</v>
      </c>
      <c r="C36" s="76"/>
      <c r="D36" s="76"/>
      <c r="E36" s="77"/>
    </row>
    <row r="37" spans="2:5" x14ac:dyDescent="0.35">
      <c r="B37" s="78">
        <v>35</v>
      </c>
      <c r="C37" s="76"/>
      <c r="D37" s="76"/>
      <c r="E37" s="77"/>
    </row>
    <row r="38" spans="2:5" x14ac:dyDescent="0.35">
      <c r="B38" s="78">
        <v>36</v>
      </c>
      <c r="C38" s="76"/>
      <c r="D38" s="76"/>
      <c r="E38" s="77"/>
    </row>
    <row r="39" spans="2:5" x14ac:dyDescent="0.35">
      <c r="B39" s="78">
        <v>37</v>
      </c>
      <c r="C39" s="76"/>
      <c r="D39" s="76"/>
      <c r="E39" s="77"/>
    </row>
    <row r="40" spans="2:5" x14ac:dyDescent="0.35">
      <c r="B40" s="78">
        <v>38</v>
      </c>
      <c r="C40" s="76"/>
      <c r="D40" s="76"/>
      <c r="E40" s="77"/>
    </row>
    <row r="41" spans="2:5" x14ac:dyDescent="0.35">
      <c r="B41" s="78">
        <v>39</v>
      </c>
      <c r="C41" s="76"/>
      <c r="D41" s="76"/>
      <c r="E41" s="77"/>
    </row>
    <row r="42" spans="2:5" x14ac:dyDescent="0.35">
      <c r="B42" s="78">
        <v>40</v>
      </c>
      <c r="C42" s="76"/>
      <c r="D42" s="76"/>
      <c r="E42" s="77"/>
    </row>
    <row r="43" spans="2:5" x14ac:dyDescent="0.35">
      <c r="B43" s="78">
        <v>41</v>
      </c>
      <c r="C43" s="76"/>
      <c r="D43" s="76"/>
      <c r="E43" s="77"/>
    </row>
    <row r="44" spans="2:5" x14ac:dyDescent="0.35">
      <c r="B44" s="78">
        <v>42</v>
      </c>
      <c r="C44" s="76"/>
      <c r="D44" s="76"/>
      <c r="E44" s="77"/>
    </row>
    <row r="45" spans="2:5" x14ac:dyDescent="0.35">
      <c r="B45" s="78">
        <v>43</v>
      </c>
      <c r="C45" s="76"/>
      <c r="D45" s="76"/>
      <c r="E45" s="77"/>
    </row>
    <row r="46" spans="2:5" x14ac:dyDescent="0.35">
      <c r="B46" s="78">
        <v>44</v>
      </c>
      <c r="C46" s="76"/>
      <c r="D46" s="76"/>
      <c r="E46" s="77"/>
    </row>
    <row r="47" spans="2:5" x14ac:dyDescent="0.35">
      <c r="B47" s="78">
        <v>45</v>
      </c>
      <c r="C47" s="76"/>
      <c r="D47" s="76"/>
      <c r="E47" s="77"/>
    </row>
    <row r="48" spans="2:5" x14ac:dyDescent="0.35">
      <c r="B48" s="78">
        <v>46</v>
      </c>
      <c r="C48" s="76"/>
      <c r="D48" s="76"/>
      <c r="E48" s="77"/>
    </row>
    <row r="49" spans="2:5" x14ac:dyDescent="0.35">
      <c r="B49" s="78">
        <v>47</v>
      </c>
      <c r="C49" s="76"/>
      <c r="D49" s="76"/>
      <c r="E49" s="77"/>
    </row>
    <row r="50" spans="2:5" x14ac:dyDescent="0.35">
      <c r="B50" s="78">
        <v>48</v>
      </c>
      <c r="C50" s="76"/>
      <c r="D50" s="76"/>
      <c r="E50" s="77"/>
    </row>
    <row r="51" spans="2:5" x14ac:dyDescent="0.35">
      <c r="B51" s="78">
        <v>49</v>
      </c>
      <c r="C51" s="76"/>
      <c r="D51" s="76"/>
      <c r="E51" s="77"/>
    </row>
    <row r="52" spans="2:5" x14ac:dyDescent="0.35">
      <c r="B52" s="78">
        <v>50</v>
      </c>
      <c r="C52" s="76"/>
      <c r="D52" s="76"/>
      <c r="E52" s="77"/>
    </row>
    <row r="53" spans="2:5" x14ac:dyDescent="0.35">
      <c r="B53" s="78">
        <v>51</v>
      </c>
      <c r="C53" s="76"/>
      <c r="D53" s="76"/>
      <c r="E53" s="77"/>
    </row>
    <row r="54" spans="2:5" x14ac:dyDescent="0.35">
      <c r="B54" s="78">
        <v>52</v>
      </c>
      <c r="C54" s="76"/>
      <c r="D54" s="76"/>
      <c r="E54" s="77"/>
    </row>
    <row r="55" spans="2:5" x14ac:dyDescent="0.35">
      <c r="B55" s="78">
        <v>53</v>
      </c>
      <c r="C55" s="76"/>
      <c r="D55" s="76"/>
      <c r="E55" s="77"/>
    </row>
    <row r="56" spans="2:5" x14ac:dyDescent="0.35">
      <c r="B56" s="78">
        <v>54</v>
      </c>
      <c r="C56" s="76"/>
      <c r="D56" s="76"/>
      <c r="E56" s="77"/>
    </row>
    <row r="57" spans="2:5" x14ac:dyDescent="0.35">
      <c r="B57" s="78">
        <v>55</v>
      </c>
      <c r="C57" s="76"/>
      <c r="D57" s="76"/>
      <c r="E57" s="77"/>
    </row>
    <row r="58" spans="2:5" x14ac:dyDescent="0.35">
      <c r="B58" s="78">
        <v>56</v>
      </c>
      <c r="C58" s="76"/>
      <c r="D58" s="76"/>
      <c r="E58" s="77"/>
    </row>
    <row r="59" spans="2:5" x14ac:dyDescent="0.35">
      <c r="B59" s="78">
        <v>57</v>
      </c>
      <c r="C59" s="76"/>
      <c r="D59" s="76"/>
      <c r="E59" s="77"/>
    </row>
    <row r="60" spans="2:5" x14ac:dyDescent="0.35">
      <c r="B60" s="78">
        <v>58</v>
      </c>
      <c r="C60" s="76"/>
      <c r="D60" s="76"/>
      <c r="E60" s="77"/>
    </row>
    <row r="61" spans="2:5" x14ac:dyDescent="0.35">
      <c r="B61" s="78">
        <v>59</v>
      </c>
      <c r="C61" s="76"/>
      <c r="D61" s="76"/>
      <c r="E61" s="77"/>
    </row>
    <row r="62" spans="2:5" x14ac:dyDescent="0.35">
      <c r="B62" s="78">
        <v>60</v>
      </c>
      <c r="C62" s="76"/>
      <c r="D62" s="76"/>
      <c r="E62" s="77"/>
    </row>
    <row r="63" spans="2:5" x14ac:dyDescent="0.35">
      <c r="B63" s="78">
        <v>61</v>
      </c>
      <c r="C63" s="76"/>
      <c r="D63" s="76"/>
      <c r="E63" s="77"/>
    </row>
    <row r="64" spans="2:5" x14ac:dyDescent="0.35">
      <c r="B64" s="78">
        <v>62</v>
      </c>
      <c r="C64" s="76"/>
      <c r="D64" s="76"/>
      <c r="E64" s="77"/>
    </row>
    <row r="65" spans="2:5" x14ac:dyDescent="0.35">
      <c r="B65" s="78">
        <v>63</v>
      </c>
      <c r="C65" s="76"/>
      <c r="D65" s="76"/>
      <c r="E65" s="77"/>
    </row>
    <row r="66" spans="2:5" x14ac:dyDescent="0.35">
      <c r="B66" s="78">
        <v>64</v>
      </c>
      <c r="C66" s="76"/>
      <c r="D66" s="76"/>
      <c r="E66" s="77"/>
    </row>
    <row r="67" spans="2:5" x14ac:dyDescent="0.35">
      <c r="B67" s="78">
        <v>65</v>
      </c>
      <c r="C67" s="76"/>
      <c r="D67" s="76"/>
      <c r="E67" s="77"/>
    </row>
    <row r="68" spans="2:5" x14ac:dyDescent="0.35">
      <c r="B68" s="78">
        <v>66</v>
      </c>
      <c r="C68" s="76"/>
      <c r="D68" s="76"/>
      <c r="E68" s="77"/>
    </row>
    <row r="69" spans="2:5" x14ac:dyDescent="0.35">
      <c r="B69" s="78">
        <v>67</v>
      </c>
      <c r="C69" s="76"/>
      <c r="D69" s="76"/>
      <c r="E69" s="77"/>
    </row>
    <row r="70" spans="2:5" x14ac:dyDescent="0.35">
      <c r="B70" s="78">
        <v>68</v>
      </c>
      <c r="C70" s="76"/>
      <c r="D70" s="76"/>
      <c r="E70" s="77"/>
    </row>
    <row r="71" spans="2:5" x14ac:dyDescent="0.35">
      <c r="B71" s="78">
        <v>69</v>
      </c>
      <c r="C71" s="76"/>
      <c r="D71" s="76"/>
      <c r="E71" s="77"/>
    </row>
    <row r="72" spans="2:5" x14ac:dyDescent="0.35">
      <c r="B72" s="78">
        <v>70</v>
      </c>
      <c r="C72" s="76"/>
      <c r="D72" s="76"/>
      <c r="E72" s="77"/>
    </row>
    <row r="73" spans="2:5" x14ac:dyDescent="0.35">
      <c r="B73" s="78">
        <v>71</v>
      </c>
      <c r="C73" s="76"/>
      <c r="D73" s="76"/>
      <c r="E73" s="77"/>
    </row>
    <row r="74" spans="2:5" x14ac:dyDescent="0.35">
      <c r="B74" s="78">
        <v>72</v>
      </c>
      <c r="C74" s="76"/>
      <c r="D74" s="76"/>
      <c r="E74" s="77"/>
    </row>
    <row r="75" spans="2:5" x14ac:dyDescent="0.35">
      <c r="B75" s="78">
        <v>73</v>
      </c>
      <c r="C75" s="76"/>
      <c r="D75" s="76"/>
      <c r="E75" s="77"/>
    </row>
    <row r="76" spans="2:5" x14ac:dyDescent="0.35">
      <c r="B76" s="78">
        <v>74</v>
      </c>
      <c r="C76" s="76"/>
      <c r="D76" s="76"/>
      <c r="E76" s="77"/>
    </row>
    <row r="77" spans="2:5" x14ac:dyDescent="0.35">
      <c r="B77" s="78">
        <v>75</v>
      </c>
      <c r="C77" s="76"/>
      <c r="D77" s="76"/>
      <c r="E77" s="77"/>
    </row>
    <row r="78" spans="2:5" x14ac:dyDescent="0.35">
      <c r="B78" s="78">
        <v>76</v>
      </c>
      <c r="C78" s="76"/>
      <c r="D78" s="76"/>
      <c r="E78" s="77"/>
    </row>
    <row r="79" spans="2:5" x14ac:dyDescent="0.35">
      <c r="B79" s="78">
        <v>77</v>
      </c>
      <c r="C79" s="76"/>
      <c r="D79" s="76"/>
      <c r="E79" s="77"/>
    </row>
    <row r="80" spans="2:5" x14ac:dyDescent="0.35">
      <c r="B80" s="78">
        <v>78</v>
      </c>
      <c r="C80" s="76"/>
      <c r="D80" s="76"/>
      <c r="E80" s="77"/>
    </row>
    <row r="81" spans="2:5" x14ac:dyDescent="0.35">
      <c r="B81" s="78">
        <v>79</v>
      </c>
      <c r="C81" s="76"/>
      <c r="D81" s="76"/>
      <c r="E81" s="77"/>
    </row>
    <row r="82" spans="2:5" x14ac:dyDescent="0.35">
      <c r="B82" s="78">
        <v>80</v>
      </c>
      <c r="C82" s="76"/>
      <c r="D82" s="76"/>
      <c r="E82" s="77"/>
    </row>
    <row r="83" spans="2:5" x14ac:dyDescent="0.35">
      <c r="B83" s="78">
        <v>81</v>
      </c>
      <c r="C83" s="76"/>
      <c r="D83" s="76"/>
      <c r="E83" s="77"/>
    </row>
    <row r="84" spans="2:5" x14ac:dyDescent="0.35">
      <c r="B84" s="78">
        <v>82</v>
      </c>
      <c r="C84" s="76"/>
      <c r="D84" s="76"/>
      <c r="E84" s="77"/>
    </row>
    <row r="85" spans="2:5" x14ac:dyDescent="0.35">
      <c r="B85" s="78">
        <v>83</v>
      </c>
      <c r="C85" s="76"/>
      <c r="D85" s="76"/>
      <c r="E85" s="77"/>
    </row>
    <row r="86" spans="2:5" x14ac:dyDescent="0.35">
      <c r="B86" s="78">
        <v>84</v>
      </c>
      <c r="C86" s="76"/>
      <c r="D86" s="76"/>
      <c r="E86" s="77"/>
    </row>
    <row r="87" spans="2:5" x14ac:dyDescent="0.35">
      <c r="B87" s="78">
        <v>85</v>
      </c>
      <c r="C87" s="76"/>
      <c r="D87" s="76"/>
      <c r="E87" s="77"/>
    </row>
    <row r="88" spans="2:5" x14ac:dyDescent="0.35">
      <c r="B88" s="78">
        <v>86</v>
      </c>
      <c r="C88" s="76"/>
      <c r="D88" s="76"/>
      <c r="E88" s="77"/>
    </row>
    <row r="89" spans="2:5" x14ac:dyDescent="0.35">
      <c r="B89" s="78">
        <v>87</v>
      </c>
      <c r="C89" s="76"/>
      <c r="D89" s="76"/>
      <c r="E89" s="77"/>
    </row>
    <row r="90" spans="2:5" x14ac:dyDescent="0.35">
      <c r="B90" s="78">
        <v>88</v>
      </c>
      <c r="C90" s="76"/>
      <c r="D90" s="76"/>
      <c r="E90" s="77"/>
    </row>
    <row r="91" spans="2:5" x14ac:dyDescent="0.35">
      <c r="B91" s="78">
        <v>89</v>
      </c>
      <c r="C91" s="76"/>
      <c r="D91" s="76"/>
      <c r="E91" s="77"/>
    </row>
    <row r="92" spans="2:5" x14ac:dyDescent="0.35">
      <c r="B92" s="78">
        <v>90</v>
      </c>
      <c r="C92" s="76"/>
      <c r="D92" s="76"/>
      <c r="E92" s="77"/>
    </row>
    <row r="93" spans="2:5" x14ac:dyDescent="0.35">
      <c r="B93" s="78">
        <v>91</v>
      </c>
      <c r="C93" s="76"/>
      <c r="D93" s="76"/>
      <c r="E93" s="77"/>
    </row>
    <row r="94" spans="2:5" x14ac:dyDescent="0.35">
      <c r="B94" s="78">
        <v>92</v>
      </c>
      <c r="C94" s="76"/>
      <c r="D94" s="76"/>
      <c r="E94" s="77"/>
    </row>
    <row r="95" spans="2:5" x14ac:dyDescent="0.35">
      <c r="B95" s="78">
        <v>93</v>
      </c>
      <c r="C95" s="76"/>
      <c r="D95" s="76"/>
      <c r="E95" s="77"/>
    </row>
    <row r="96" spans="2:5" x14ac:dyDescent="0.35">
      <c r="B96" s="78">
        <v>94</v>
      </c>
      <c r="C96" s="76"/>
      <c r="D96" s="76"/>
      <c r="E96" s="77"/>
    </row>
    <row r="97" spans="2:5" x14ac:dyDescent="0.35">
      <c r="B97" s="78">
        <v>95</v>
      </c>
      <c r="C97" s="76"/>
      <c r="D97" s="76"/>
      <c r="E97" s="77"/>
    </row>
    <row r="98" spans="2:5" x14ac:dyDescent="0.35">
      <c r="B98" s="78">
        <v>96</v>
      </c>
      <c r="C98" s="76"/>
      <c r="D98" s="76"/>
      <c r="E98" s="77"/>
    </row>
    <row r="99" spans="2:5" x14ac:dyDescent="0.35">
      <c r="B99" s="78">
        <v>97</v>
      </c>
      <c r="C99" s="76"/>
      <c r="D99" s="76"/>
      <c r="E99" s="77"/>
    </row>
    <row r="100" spans="2:5" x14ac:dyDescent="0.35">
      <c r="B100" s="78">
        <v>98</v>
      </c>
      <c r="C100" s="76"/>
      <c r="D100" s="76"/>
      <c r="E100" s="77"/>
    </row>
    <row r="101" spans="2:5" x14ac:dyDescent="0.35">
      <c r="B101" s="78">
        <v>99</v>
      </c>
      <c r="C101" s="76"/>
      <c r="D101" s="76"/>
      <c r="E101" s="77"/>
    </row>
    <row r="102" spans="2:5" x14ac:dyDescent="0.35">
      <c r="B102" s="78">
        <v>100</v>
      </c>
      <c r="C102" s="76"/>
      <c r="D102" s="76"/>
      <c r="E102" s="77"/>
    </row>
    <row r="103" spans="2:5" x14ac:dyDescent="0.35">
      <c r="B103" s="78">
        <v>101</v>
      </c>
      <c r="C103" s="76"/>
      <c r="D103" s="76"/>
      <c r="E103" s="77"/>
    </row>
    <row r="104" spans="2:5" x14ac:dyDescent="0.35">
      <c r="B104" s="78">
        <v>102</v>
      </c>
      <c r="C104" s="76"/>
      <c r="D104" s="76"/>
      <c r="E104" s="77"/>
    </row>
    <row r="105" spans="2:5" x14ac:dyDescent="0.35">
      <c r="B105" s="78">
        <v>103</v>
      </c>
      <c r="C105" s="76"/>
      <c r="D105" s="76"/>
      <c r="E105" s="77"/>
    </row>
    <row r="106" spans="2:5" x14ac:dyDescent="0.35">
      <c r="B106" s="78">
        <v>104</v>
      </c>
      <c r="C106" s="76"/>
      <c r="D106" s="76"/>
      <c r="E106" s="77"/>
    </row>
    <row r="107" spans="2:5" x14ac:dyDescent="0.35">
      <c r="B107" s="78">
        <v>105</v>
      </c>
      <c r="C107" s="76"/>
      <c r="D107" s="76"/>
      <c r="E107" s="77"/>
    </row>
    <row r="108" spans="2:5" x14ac:dyDescent="0.35">
      <c r="B108" s="78">
        <v>106</v>
      </c>
      <c r="C108" s="76"/>
      <c r="D108" s="76"/>
      <c r="E108" s="77"/>
    </row>
    <row r="109" spans="2:5" x14ac:dyDescent="0.35">
      <c r="B109" s="78">
        <v>107</v>
      </c>
      <c r="C109" s="76"/>
      <c r="D109" s="76"/>
      <c r="E109" s="77"/>
    </row>
    <row r="110" spans="2:5" x14ac:dyDescent="0.35">
      <c r="B110" s="78">
        <v>108</v>
      </c>
      <c r="C110" s="76"/>
      <c r="D110" s="76"/>
      <c r="E110" s="77"/>
    </row>
    <row r="111" spans="2:5" x14ac:dyDescent="0.35">
      <c r="B111" s="78">
        <v>109</v>
      </c>
      <c r="C111" s="76"/>
      <c r="D111" s="76"/>
      <c r="E111" s="77"/>
    </row>
    <row r="112" spans="2:5" x14ac:dyDescent="0.35">
      <c r="B112" s="78">
        <v>110</v>
      </c>
      <c r="C112" s="76"/>
      <c r="D112" s="76"/>
      <c r="E112" s="77"/>
    </row>
    <row r="113" spans="2:5" x14ac:dyDescent="0.35">
      <c r="B113" s="78">
        <v>111</v>
      </c>
      <c r="C113" s="76"/>
      <c r="D113" s="76"/>
      <c r="E113" s="77"/>
    </row>
    <row r="114" spans="2:5" x14ac:dyDescent="0.35">
      <c r="B114" s="78">
        <v>112</v>
      </c>
      <c r="C114" s="76"/>
      <c r="D114" s="76"/>
      <c r="E114" s="77"/>
    </row>
    <row r="115" spans="2:5" x14ac:dyDescent="0.35">
      <c r="B115" s="78">
        <v>113</v>
      </c>
      <c r="C115" s="76"/>
      <c r="D115" s="76"/>
      <c r="E115" s="77"/>
    </row>
    <row r="116" spans="2:5" x14ac:dyDescent="0.35">
      <c r="B116" s="78">
        <v>114</v>
      </c>
      <c r="C116" s="76"/>
      <c r="D116" s="76"/>
      <c r="E116" s="77"/>
    </row>
    <row r="117" spans="2:5" x14ac:dyDescent="0.35">
      <c r="B117" s="78">
        <v>115</v>
      </c>
      <c r="C117" s="76"/>
      <c r="D117" s="76"/>
      <c r="E117" s="77"/>
    </row>
    <row r="118" spans="2:5" x14ac:dyDescent="0.35">
      <c r="B118" s="78">
        <v>116</v>
      </c>
      <c r="C118" s="76"/>
      <c r="D118" s="76"/>
      <c r="E118" s="77"/>
    </row>
    <row r="119" spans="2:5" x14ac:dyDescent="0.35">
      <c r="B119" s="78">
        <v>117</v>
      </c>
      <c r="C119" s="76"/>
      <c r="D119" s="76"/>
      <c r="E119" s="77"/>
    </row>
    <row r="120" spans="2:5" x14ac:dyDescent="0.35">
      <c r="B120" s="78">
        <v>118</v>
      </c>
      <c r="C120" s="76"/>
      <c r="D120" s="76"/>
      <c r="E120" s="77"/>
    </row>
    <row r="121" spans="2:5" x14ac:dyDescent="0.35">
      <c r="B121" s="78">
        <v>119</v>
      </c>
      <c r="C121" s="76"/>
      <c r="D121" s="76"/>
      <c r="E121" s="77"/>
    </row>
    <row r="122" spans="2:5" x14ac:dyDescent="0.35">
      <c r="B122" s="78">
        <v>120</v>
      </c>
      <c r="C122" s="76"/>
      <c r="D122" s="76"/>
      <c r="E122" s="77"/>
    </row>
    <row r="123" spans="2:5" x14ac:dyDescent="0.35">
      <c r="B123" s="78">
        <v>121</v>
      </c>
      <c r="C123" s="76"/>
      <c r="D123" s="76"/>
      <c r="E123" s="77"/>
    </row>
    <row r="124" spans="2:5" x14ac:dyDescent="0.35">
      <c r="B124" s="78">
        <v>122</v>
      </c>
      <c r="C124" s="76"/>
      <c r="D124" s="76"/>
      <c r="E124" s="77"/>
    </row>
    <row r="125" spans="2:5" x14ac:dyDescent="0.35">
      <c r="B125" s="78">
        <v>123</v>
      </c>
      <c r="C125" s="76"/>
      <c r="D125" s="76"/>
      <c r="E125" s="77"/>
    </row>
    <row r="126" spans="2:5" x14ac:dyDescent="0.35">
      <c r="B126" s="78">
        <v>124</v>
      </c>
      <c r="C126" s="76"/>
      <c r="D126" s="76"/>
      <c r="E126" s="77"/>
    </row>
    <row r="127" spans="2:5" x14ac:dyDescent="0.35">
      <c r="B127" s="78">
        <v>125</v>
      </c>
      <c r="C127" s="76"/>
      <c r="D127" s="76"/>
      <c r="E127" s="77"/>
    </row>
    <row r="128" spans="2:5" x14ac:dyDescent="0.35">
      <c r="B128" s="78">
        <v>126</v>
      </c>
      <c r="C128" s="76"/>
      <c r="D128" s="76"/>
      <c r="E128" s="77"/>
    </row>
    <row r="129" spans="2:5" x14ac:dyDescent="0.35">
      <c r="B129" s="78">
        <v>127</v>
      </c>
      <c r="C129" s="76"/>
      <c r="D129" s="76"/>
      <c r="E129" s="77"/>
    </row>
    <row r="130" spans="2:5" x14ac:dyDescent="0.35">
      <c r="B130" s="78">
        <v>128</v>
      </c>
      <c r="C130" s="76"/>
      <c r="D130" s="76"/>
      <c r="E130" s="77"/>
    </row>
    <row r="131" spans="2:5" x14ac:dyDescent="0.35">
      <c r="B131" s="78">
        <v>129</v>
      </c>
      <c r="C131" s="76"/>
      <c r="D131" s="76"/>
      <c r="E131" s="77"/>
    </row>
    <row r="132" spans="2:5" x14ac:dyDescent="0.35">
      <c r="B132" s="78">
        <v>130</v>
      </c>
      <c r="C132" s="76"/>
      <c r="D132" s="76"/>
      <c r="E132" s="77"/>
    </row>
    <row r="133" spans="2:5" x14ac:dyDescent="0.35">
      <c r="B133" s="78">
        <v>131</v>
      </c>
      <c r="C133" s="76"/>
      <c r="D133" s="76"/>
      <c r="E133" s="77"/>
    </row>
    <row r="134" spans="2:5" x14ac:dyDescent="0.35">
      <c r="B134" s="78">
        <v>132</v>
      </c>
      <c r="C134" s="76"/>
      <c r="D134" s="76"/>
      <c r="E134" s="77"/>
    </row>
    <row r="135" spans="2:5" x14ac:dyDescent="0.35">
      <c r="B135" s="78">
        <v>133</v>
      </c>
      <c r="C135" s="76"/>
      <c r="D135" s="76"/>
      <c r="E135" s="77"/>
    </row>
    <row r="136" spans="2:5" x14ac:dyDescent="0.35">
      <c r="B136" s="78">
        <v>134</v>
      </c>
      <c r="C136" s="76"/>
      <c r="D136" s="76"/>
      <c r="E136" s="77"/>
    </row>
    <row r="137" spans="2:5" x14ac:dyDescent="0.35">
      <c r="B137" s="78">
        <v>135</v>
      </c>
      <c r="C137" s="76"/>
      <c r="D137" s="76"/>
      <c r="E137" s="77"/>
    </row>
    <row r="138" spans="2:5" x14ac:dyDescent="0.35">
      <c r="B138" s="78">
        <v>136</v>
      </c>
      <c r="C138" s="76"/>
      <c r="D138" s="76"/>
      <c r="E138" s="77"/>
    </row>
    <row r="139" spans="2:5" x14ac:dyDescent="0.35">
      <c r="B139" s="78">
        <v>137</v>
      </c>
      <c r="C139" s="76"/>
      <c r="D139" s="76"/>
      <c r="E139" s="77"/>
    </row>
    <row r="140" spans="2:5" x14ac:dyDescent="0.35">
      <c r="B140" s="78">
        <v>138</v>
      </c>
      <c r="C140" s="76"/>
      <c r="D140" s="76"/>
      <c r="E140" s="77"/>
    </row>
    <row r="141" spans="2:5" x14ac:dyDescent="0.35">
      <c r="B141" s="78">
        <v>139</v>
      </c>
      <c r="C141" s="76"/>
      <c r="D141" s="76"/>
      <c r="E141" s="77"/>
    </row>
    <row r="142" spans="2:5" x14ac:dyDescent="0.35">
      <c r="B142" s="78">
        <v>140</v>
      </c>
      <c r="C142" s="76"/>
      <c r="D142" s="76"/>
      <c r="E142" s="77"/>
    </row>
    <row r="143" spans="2:5" x14ac:dyDescent="0.35">
      <c r="B143" s="78">
        <v>141</v>
      </c>
      <c r="C143" s="76"/>
      <c r="D143" s="76"/>
      <c r="E143" s="77"/>
    </row>
    <row r="144" spans="2:5" x14ac:dyDescent="0.35">
      <c r="B144" s="78">
        <v>142</v>
      </c>
      <c r="C144" s="76"/>
      <c r="D144" s="76"/>
      <c r="E144" s="77"/>
    </row>
    <row r="145" spans="2:5" x14ac:dyDescent="0.35">
      <c r="B145" s="78">
        <v>143</v>
      </c>
      <c r="C145" s="76"/>
      <c r="D145" s="76"/>
      <c r="E145" s="77"/>
    </row>
    <row r="146" spans="2:5" x14ac:dyDescent="0.35">
      <c r="B146" s="78">
        <v>144</v>
      </c>
      <c r="C146" s="76"/>
      <c r="D146" s="76"/>
      <c r="E146" s="77"/>
    </row>
    <row r="147" spans="2:5" x14ac:dyDescent="0.35">
      <c r="B147" s="78">
        <v>145</v>
      </c>
      <c r="C147" s="76"/>
      <c r="D147" s="76"/>
      <c r="E147" s="77"/>
    </row>
    <row r="148" spans="2:5" x14ac:dyDescent="0.35">
      <c r="B148" s="78">
        <v>146</v>
      </c>
      <c r="C148" s="76"/>
      <c r="D148" s="76"/>
      <c r="E148" s="77"/>
    </row>
    <row r="149" spans="2:5" x14ac:dyDescent="0.35">
      <c r="B149" s="78">
        <v>147</v>
      </c>
      <c r="C149" s="76"/>
      <c r="D149" s="76"/>
      <c r="E149" s="77"/>
    </row>
    <row r="150" spans="2:5" x14ac:dyDescent="0.35">
      <c r="B150" s="78">
        <v>148</v>
      </c>
      <c r="C150" s="76"/>
      <c r="D150" s="76"/>
      <c r="E150" s="77"/>
    </row>
    <row r="151" spans="2:5" x14ac:dyDescent="0.35">
      <c r="B151" s="78">
        <v>149</v>
      </c>
      <c r="C151" s="76"/>
      <c r="D151" s="76"/>
      <c r="E151" s="77"/>
    </row>
    <row r="152" spans="2:5" x14ac:dyDescent="0.35">
      <c r="B152" s="78">
        <v>150</v>
      </c>
      <c r="C152" s="76"/>
      <c r="D152" s="76"/>
      <c r="E152" s="77"/>
    </row>
    <row r="153" spans="2:5" x14ac:dyDescent="0.35">
      <c r="B153" s="78">
        <v>151</v>
      </c>
      <c r="C153" s="76"/>
      <c r="D153" s="76"/>
      <c r="E153" s="77"/>
    </row>
    <row r="154" spans="2:5" x14ac:dyDescent="0.35">
      <c r="B154" s="78">
        <v>152</v>
      </c>
      <c r="C154" s="76"/>
      <c r="D154" s="76"/>
      <c r="E154" s="77"/>
    </row>
    <row r="155" spans="2:5" x14ac:dyDescent="0.35">
      <c r="B155" s="78">
        <v>153</v>
      </c>
      <c r="C155" s="76"/>
      <c r="D155" s="76"/>
      <c r="E155" s="77"/>
    </row>
    <row r="156" spans="2:5" x14ac:dyDescent="0.35">
      <c r="B156" s="78">
        <v>154</v>
      </c>
      <c r="C156" s="76"/>
      <c r="D156" s="76"/>
      <c r="E156" s="77"/>
    </row>
    <row r="157" spans="2:5" x14ac:dyDescent="0.35">
      <c r="B157" s="78">
        <v>155</v>
      </c>
      <c r="C157" s="76"/>
      <c r="D157" s="76"/>
      <c r="E157" s="77"/>
    </row>
    <row r="158" spans="2:5" x14ac:dyDescent="0.35">
      <c r="B158" s="78">
        <v>156</v>
      </c>
      <c r="C158" s="76"/>
      <c r="D158" s="76"/>
      <c r="E158" s="77"/>
    </row>
    <row r="159" spans="2:5" x14ac:dyDescent="0.35">
      <c r="B159" s="78">
        <v>157</v>
      </c>
      <c r="C159" s="76"/>
      <c r="D159" s="76"/>
      <c r="E159" s="77"/>
    </row>
    <row r="160" spans="2:5" x14ac:dyDescent="0.35">
      <c r="B160" s="78">
        <v>158</v>
      </c>
      <c r="C160" s="76"/>
      <c r="D160" s="76"/>
      <c r="E160" s="77"/>
    </row>
    <row r="161" spans="2:5" x14ac:dyDescent="0.35">
      <c r="B161" s="78">
        <v>159</v>
      </c>
      <c r="C161" s="76"/>
      <c r="D161" s="76"/>
      <c r="E161" s="77"/>
    </row>
    <row r="162" spans="2:5" x14ac:dyDescent="0.35">
      <c r="B162" s="78">
        <v>160</v>
      </c>
      <c r="C162" s="76"/>
      <c r="D162" s="76"/>
      <c r="E162" s="77"/>
    </row>
    <row r="163" spans="2:5" x14ac:dyDescent="0.35">
      <c r="B163" s="78">
        <v>161</v>
      </c>
      <c r="C163" s="76"/>
      <c r="D163" s="76"/>
      <c r="E163" s="77"/>
    </row>
    <row r="164" spans="2:5" x14ac:dyDescent="0.35">
      <c r="B164" s="78">
        <v>162</v>
      </c>
      <c r="C164" s="76"/>
      <c r="D164" s="76"/>
      <c r="E164" s="77"/>
    </row>
    <row r="165" spans="2:5" x14ac:dyDescent="0.35">
      <c r="B165" s="78">
        <v>163</v>
      </c>
      <c r="C165" s="76"/>
      <c r="D165" s="76"/>
      <c r="E165" s="77"/>
    </row>
    <row r="166" spans="2:5" x14ac:dyDescent="0.35">
      <c r="B166" s="78">
        <v>164</v>
      </c>
      <c r="C166" s="76"/>
      <c r="D166" s="76"/>
      <c r="E166" s="77"/>
    </row>
    <row r="167" spans="2:5" x14ac:dyDescent="0.35">
      <c r="B167" s="78">
        <v>165</v>
      </c>
      <c r="C167" s="76"/>
      <c r="D167" s="76"/>
      <c r="E167" s="77"/>
    </row>
    <row r="168" spans="2:5" x14ac:dyDescent="0.35">
      <c r="B168" s="78">
        <v>166</v>
      </c>
      <c r="C168" s="76"/>
      <c r="D168" s="76"/>
      <c r="E168" s="77"/>
    </row>
    <row r="169" spans="2:5" x14ac:dyDescent="0.35">
      <c r="B169" s="78">
        <v>167</v>
      </c>
      <c r="C169" s="76"/>
      <c r="D169" s="76"/>
      <c r="E169" s="77"/>
    </row>
    <row r="170" spans="2:5" x14ac:dyDescent="0.35">
      <c r="B170" s="78">
        <v>168</v>
      </c>
      <c r="C170" s="76"/>
      <c r="D170" s="76"/>
      <c r="E170" s="77"/>
    </row>
    <row r="171" spans="2:5" x14ac:dyDescent="0.35">
      <c r="B171" s="78">
        <v>169</v>
      </c>
      <c r="C171" s="76"/>
      <c r="D171" s="76"/>
      <c r="E171" s="77"/>
    </row>
    <row r="172" spans="2:5" x14ac:dyDescent="0.35">
      <c r="B172" s="78">
        <v>170</v>
      </c>
      <c r="C172" s="76"/>
      <c r="D172" s="76"/>
      <c r="E172" s="77"/>
    </row>
    <row r="173" spans="2:5" x14ac:dyDescent="0.35">
      <c r="B173" s="78">
        <v>171</v>
      </c>
      <c r="C173" s="76"/>
      <c r="D173" s="76"/>
      <c r="E173" s="77"/>
    </row>
    <row r="174" spans="2:5" x14ac:dyDescent="0.35">
      <c r="B174" s="78">
        <v>172</v>
      </c>
      <c r="C174" s="76"/>
      <c r="D174" s="76"/>
      <c r="E174" s="77"/>
    </row>
    <row r="175" spans="2:5" x14ac:dyDescent="0.35">
      <c r="B175" s="78">
        <v>173</v>
      </c>
      <c r="C175" s="76"/>
      <c r="D175" s="76"/>
      <c r="E175" s="77"/>
    </row>
    <row r="176" spans="2:5" x14ac:dyDescent="0.35">
      <c r="B176" s="78">
        <v>174</v>
      </c>
      <c r="C176" s="76"/>
      <c r="D176" s="76"/>
      <c r="E176" s="77"/>
    </row>
    <row r="177" spans="2:5" x14ac:dyDescent="0.35">
      <c r="B177" s="78">
        <v>175</v>
      </c>
      <c r="C177" s="76"/>
      <c r="D177" s="76"/>
      <c r="E177" s="77"/>
    </row>
    <row r="178" spans="2:5" x14ac:dyDescent="0.35">
      <c r="B178" s="78">
        <v>176</v>
      </c>
      <c r="C178" s="76"/>
      <c r="D178" s="76"/>
      <c r="E178" s="77"/>
    </row>
    <row r="179" spans="2:5" x14ac:dyDescent="0.35">
      <c r="B179" s="78">
        <v>177</v>
      </c>
      <c r="C179" s="76"/>
      <c r="D179" s="76"/>
      <c r="E179" s="77"/>
    </row>
    <row r="180" spans="2:5" x14ac:dyDescent="0.35">
      <c r="B180" s="78">
        <v>178</v>
      </c>
      <c r="C180" s="76"/>
      <c r="D180" s="76"/>
      <c r="E180" s="77"/>
    </row>
    <row r="181" spans="2:5" x14ac:dyDescent="0.35">
      <c r="B181" s="78">
        <v>179</v>
      </c>
      <c r="C181" s="76"/>
      <c r="D181" s="76"/>
      <c r="E181" s="77"/>
    </row>
    <row r="182" spans="2:5" x14ac:dyDescent="0.35">
      <c r="B182" s="78">
        <v>180</v>
      </c>
      <c r="C182" s="76"/>
      <c r="D182" s="76"/>
      <c r="E182" s="77"/>
    </row>
    <row r="183" spans="2:5" x14ac:dyDescent="0.35">
      <c r="B183" s="78">
        <v>181</v>
      </c>
      <c r="C183" s="76"/>
      <c r="D183" s="76"/>
      <c r="E183" s="77"/>
    </row>
    <row r="184" spans="2:5" x14ac:dyDescent="0.35">
      <c r="B184" s="78">
        <v>182</v>
      </c>
      <c r="C184" s="76"/>
      <c r="D184" s="76"/>
      <c r="E184" s="77"/>
    </row>
    <row r="185" spans="2:5" x14ac:dyDescent="0.35">
      <c r="B185" s="78">
        <v>183</v>
      </c>
      <c r="C185" s="76"/>
      <c r="D185" s="76"/>
      <c r="E185" s="77"/>
    </row>
    <row r="186" spans="2:5" x14ac:dyDescent="0.35">
      <c r="B186" s="78">
        <v>184</v>
      </c>
      <c r="C186" s="76"/>
      <c r="D186" s="76"/>
      <c r="E186" s="77"/>
    </row>
    <row r="187" spans="2:5" x14ac:dyDescent="0.35">
      <c r="B187" s="78">
        <v>185</v>
      </c>
      <c r="C187" s="76"/>
      <c r="D187" s="76"/>
      <c r="E187" s="77"/>
    </row>
    <row r="188" spans="2:5" x14ac:dyDescent="0.35">
      <c r="B188" s="78">
        <v>186</v>
      </c>
      <c r="C188" s="76"/>
      <c r="D188" s="76"/>
      <c r="E188" s="77"/>
    </row>
    <row r="189" spans="2:5" x14ac:dyDescent="0.35">
      <c r="B189" s="78">
        <v>187</v>
      </c>
      <c r="C189" s="76"/>
      <c r="D189" s="76"/>
      <c r="E189" s="77"/>
    </row>
    <row r="190" spans="2:5" x14ac:dyDescent="0.35">
      <c r="B190" s="78">
        <v>188</v>
      </c>
      <c r="C190" s="76"/>
      <c r="D190" s="76"/>
      <c r="E190" s="77"/>
    </row>
    <row r="191" spans="2:5" x14ac:dyDescent="0.35">
      <c r="B191" s="78">
        <v>189</v>
      </c>
      <c r="C191" s="76"/>
      <c r="D191" s="76"/>
      <c r="E191" s="77"/>
    </row>
    <row r="192" spans="2:5" x14ac:dyDescent="0.35">
      <c r="B192" s="78">
        <v>190</v>
      </c>
      <c r="C192" s="76"/>
      <c r="D192" s="76"/>
      <c r="E192" s="77"/>
    </row>
    <row r="193" spans="2:5" x14ac:dyDescent="0.35">
      <c r="B193" s="78">
        <v>191</v>
      </c>
      <c r="C193" s="76"/>
      <c r="D193" s="76"/>
      <c r="E193" s="77"/>
    </row>
    <row r="194" spans="2:5" x14ac:dyDescent="0.35">
      <c r="B194" s="78">
        <v>192</v>
      </c>
      <c r="C194" s="76"/>
      <c r="D194" s="76"/>
      <c r="E194" s="77"/>
    </row>
    <row r="195" spans="2:5" x14ac:dyDescent="0.35">
      <c r="B195" s="78">
        <v>193</v>
      </c>
      <c r="C195" s="76"/>
      <c r="D195" s="76"/>
      <c r="E195" s="77"/>
    </row>
    <row r="196" spans="2:5" x14ac:dyDescent="0.35">
      <c r="B196" s="78">
        <v>194</v>
      </c>
      <c r="C196" s="76"/>
      <c r="D196" s="76"/>
      <c r="E196" s="77"/>
    </row>
    <row r="197" spans="2:5" x14ac:dyDescent="0.35">
      <c r="B197" s="78">
        <v>195</v>
      </c>
      <c r="C197" s="76"/>
      <c r="D197" s="76"/>
      <c r="E197" s="77"/>
    </row>
    <row r="198" spans="2:5" x14ac:dyDescent="0.35">
      <c r="B198" s="78">
        <v>196</v>
      </c>
      <c r="C198" s="76"/>
      <c r="D198" s="76"/>
      <c r="E198" s="77"/>
    </row>
    <row r="199" spans="2:5" x14ac:dyDescent="0.35">
      <c r="B199" s="78">
        <v>197</v>
      </c>
      <c r="C199" s="76"/>
      <c r="D199" s="76"/>
      <c r="E199" s="77"/>
    </row>
    <row r="200" spans="2:5" x14ac:dyDescent="0.35">
      <c r="B200" s="78">
        <v>198</v>
      </c>
      <c r="C200" s="76"/>
      <c r="D200" s="76"/>
      <c r="E200" s="77"/>
    </row>
    <row r="201" spans="2:5" x14ac:dyDescent="0.35">
      <c r="B201" s="78">
        <v>199</v>
      </c>
      <c r="C201" s="76"/>
      <c r="D201" s="76"/>
      <c r="E201" s="77"/>
    </row>
    <row r="202" spans="2:5" ht="15" thickBot="1" x14ac:dyDescent="0.4">
      <c r="B202" s="79">
        <v>200</v>
      </c>
      <c r="C202" s="76"/>
      <c r="D202" s="76"/>
      <c r="E202" s="77"/>
    </row>
    <row r="203" spans="2:5" x14ac:dyDescent="0.35">
      <c r="B203" s="78">
        <v>201</v>
      </c>
      <c r="C203" s="76"/>
      <c r="D203" s="76"/>
      <c r="E203" s="77"/>
    </row>
    <row r="204" spans="2:5" ht="15" thickBot="1" x14ac:dyDescent="0.4">
      <c r="B204" s="79">
        <v>202</v>
      </c>
      <c r="C204" s="76"/>
      <c r="D204" s="76"/>
      <c r="E204" s="77"/>
    </row>
    <row r="205" spans="2:5" x14ac:dyDescent="0.35">
      <c r="B205" s="78">
        <v>203</v>
      </c>
      <c r="C205" s="76"/>
      <c r="D205" s="76"/>
      <c r="E205" s="77"/>
    </row>
    <row r="206" spans="2:5" ht="15" thickBot="1" x14ac:dyDescent="0.4">
      <c r="B206" s="79">
        <v>204</v>
      </c>
      <c r="C206" s="76"/>
      <c r="D206" s="76"/>
      <c r="E206" s="77"/>
    </row>
    <row r="207" spans="2:5" x14ac:dyDescent="0.35">
      <c r="B207" s="78">
        <v>205</v>
      </c>
      <c r="C207" s="76"/>
      <c r="D207" s="76"/>
      <c r="E207" s="77"/>
    </row>
    <row r="208" spans="2:5" ht="15" thickBot="1" x14ac:dyDescent="0.4">
      <c r="B208" s="79">
        <v>206</v>
      </c>
      <c r="C208" s="76"/>
      <c r="D208" s="76"/>
      <c r="E208" s="77"/>
    </row>
    <row r="209" spans="2:5" x14ac:dyDescent="0.35">
      <c r="B209" s="78">
        <v>207</v>
      </c>
      <c r="C209" s="76"/>
      <c r="D209" s="76"/>
      <c r="E209" s="77"/>
    </row>
    <row r="210" spans="2:5" ht="15" thickBot="1" x14ac:dyDescent="0.4">
      <c r="B210" s="79">
        <v>208</v>
      </c>
      <c r="C210" s="76"/>
      <c r="D210" s="76"/>
      <c r="E210" s="77"/>
    </row>
    <row r="211" spans="2:5" x14ac:dyDescent="0.35">
      <c r="B211" s="78">
        <v>209</v>
      </c>
      <c r="C211" s="76"/>
      <c r="D211" s="76"/>
      <c r="E211" s="77"/>
    </row>
    <row r="212" spans="2:5" ht="15" thickBot="1" x14ac:dyDescent="0.4">
      <c r="B212" s="79">
        <v>210</v>
      </c>
      <c r="C212" s="76"/>
      <c r="D212" s="76"/>
      <c r="E212" s="77"/>
    </row>
    <row r="213" spans="2:5" x14ac:dyDescent="0.35">
      <c r="B213" s="78">
        <v>211</v>
      </c>
      <c r="C213" s="76"/>
      <c r="D213" s="76"/>
      <c r="E213" s="77"/>
    </row>
    <row r="214" spans="2:5" ht="15" thickBot="1" x14ac:dyDescent="0.4">
      <c r="B214" s="79">
        <v>212</v>
      </c>
      <c r="C214" s="76"/>
      <c r="D214" s="76"/>
      <c r="E214" s="77"/>
    </row>
    <row r="215" spans="2:5" x14ac:dyDescent="0.35">
      <c r="B215" s="78">
        <v>213</v>
      </c>
      <c r="C215" s="76"/>
      <c r="D215" s="76"/>
      <c r="E215" s="77"/>
    </row>
    <row r="216" spans="2:5" ht="15" thickBot="1" x14ac:dyDescent="0.4">
      <c r="B216" s="79">
        <v>214</v>
      </c>
      <c r="C216" s="76"/>
      <c r="D216" s="76"/>
      <c r="E216" s="77"/>
    </row>
    <row r="217" spans="2:5" x14ac:dyDescent="0.35">
      <c r="B217" s="78">
        <v>215</v>
      </c>
      <c r="C217" s="76"/>
      <c r="D217" s="76"/>
      <c r="E217" s="77"/>
    </row>
    <row r="218" spans="2:5" ht="15" thickBot="1" x14ac:dyDescent="0.4">
      <c r="B218" s="79">
        <v>216</v>
      </c>
      <c r="C218" s="76"/>
      <c r="D218" s="76"/>
      <c r="E218" s="77"/>
    </row>
    <row r="219" spans="2:5" x14ac:dyDescent="0.35">
      <c r="B219" s="78">
        <v>217</v>
      </c>
      <c r="C219" s="76"/>
      <c r="D219" s="76"/>
      <c r="E219" s="77"/>
    </row>
    <row r="220" spans="2:5" ht="15" thickBot="1" x14ac:dyDescent="0.4">
      <c r="B220" s="79">
        <v>218</v>
      </c>
      <c r="C220" s="76"/>
      <c r="D220" s="76"/>
      <c r="E220" s="77"/>
    </row>
    <row r="221" spans="2:5" x14ac:dyDescent="0.35">
      <c r="B221" s="78">
        <v>219</v>
      </c>
      <c r="C221" s="76"/>
      <c r="D221" s="76"/>
      <c r="E221" s="77"/>
    </row>
    <row r="222" spans="2:5" ht="15" thickBot="1" x14ac:dyDescent="0.4">
      <c r="B222" s="79">
        <v>220</v>
      </c>
      <c r="C222" s="76"/>
      <c r="D222" s="76"/>
      <c r="E222" s="77"/>
    </row>
    <row r="223" spans="2:5" x14ac:dyDescent="0.35">
      <c r="B223" s="78">
        <v>221</v>
      </c>
      <c r="C223" s="76"/>
      <c r="D223" s="76"/>
      <c r="E223" s="77"/>
    </row>
    <row r="224" spans="2:5" ht="15" thickBot="1" x14ac:dyDescent="0.4">
      <c r="B224" s="79">
        <v>222</v>
      </c>
      <c r="C224" s="76"/>
      <c r="D224" s="76"/>
      <c r="E224" s="77"/>
    </row>
    <row r="225" spans="2:5" x14ac:dyDescent="0.35">
      <c r="B225" s="78">
        <v>223</v>
      </c>
      <c r="C225" s="76"/>
      <c r="D225" s="76"/>
      <c r="E225" s="77"/>
    </row>
    <row r="226" spans="2:5" ht="15" thickBot="1" x14ac:dyDescent="0.4">
      <c r="B226" s="79">
        <v>224</v>
      </c>
      <c r="C226" s="76"/>
      <c r="D226" s="76"/>
      <c r="E226" s="77"/>
    </row>
    <row r="227" spans="2:5" x14ac:dyDescent="0.35">
      <c r="B227" s="78">
        <v>225</v>
      </c>
      <c r="C227" s="76"/>
      <c r="D227" s="76"/>
      <c r="E227" s="77"/>
    </row>
    <row r="228" spans="2:5" ht="15" thickBot="1" x14ac:dyDescent="0.4">
      <c r="B228" s="79">
        <v>226</v>
      </c>
      <c r="C228" s="76"/>
      <c r="D228" s="76"/>
      <c r="E228" s="77"/>
    </row>
    <row r="229" spans="2:5" x14ac:dyDescent="0.35">
      <c r="B229" s="78">
        <v>227</v>
      </c>
      <c r="C229" s="76"/>
      <c r="D229" s="76"/>
      <c r="E229" s="77"/>
    </row>
    <row r="230" spans="2:5" ht="15" thickBot="1" x14ac:dyDescent="0.4">
      <c r="B230" s="79">
        <v>228</v>
      </c>
      <c r="C230" s="76"/>
      <c r="D230" s="76"/>
      <c r="E230" s="77"/>
    </row>
    <row r="231" spans="2:5" x14ac:dyDescent="0.35">
      <c r="B231" s="78">
        <v>229</v>
      </c>
      <c r="C231" s="76"/>
      <c r="D231" s="76"/>
      <c r="E231" s="77"/>
    </row>
    <row r="232" spans="2:5" ht="15" thickBot="1" x14ac:dyDescent="0.4">
      <c r="B232" s="79">
        <v>230</v>
      </c>
      <c r="C232" s="76"/>
      <c r="D232" s="76"/>
      <c r="E232" s="77"/>
    </row>
    <row r="233" spans="2:5" x14ac:dyDescent="0.35">
      <c r="B233" s="78">
        <v>231</v>
      </c>
      <c r="C233" s="76"/>
      <c r="D233" s="76"/>
      <c r="E233" s="77"/>
    </row>
    <row r="234" spans="2:5" ht="15" thickBot="1" x14ac:dyDescent="0.4">
      <c r="B234" s="79">
        <v>232</v>
      </c>
      <c r="C234" s="76"/>
      <c r="D234" s="76"/>
      <c r="E234" s="77"/>
    </row>
    <row r="235" spans="2:5" x14ac:dyDescent="0.35">
      <c r="B235" s="78">
        <v>233</v>
      </c>
      <c r="C235" s="76"/>
      <c r="D235" s="76"/>
      <c r="E235" s="77"/>
    </row>
    <row r="236" spans="2:5" ht="15" thickBot="1" x14ac:dyDescent="0.4">
      <c r="B236" s="79">
        <v>234</v>
      </c>
      <c r="C236" s="76"/>
      <c r="D236" s="76"/>
      <c r="E236" s="77"/>
    </row>
    <row r="237" spans="2:5" x14ac:dyDescent="0.35">
      <c r="B237" s="78">
        <v>235</v>
      </c>
      <c r="C237" s="76"/>
      <c r="D237" s="76"/>
      <c r="E237" s="77"/>
    </row>
    <row r="238" spans="2:5" ht="15" thickBot="1" x14ac:dyDescent="0.4">
      <c r="B238" s="79">
        <v>236</v>
      </c>
      <c r="C238" s="76"/>
      <c r="D238" s="76"/>
      <c r="E238" s="77"/>
    </row>
    <row r="239" spans="2:5" x14ac:dyDescent="0.35">
      <c r="B239" s="78">
        <v>237</v>
      </c>
      <c r="C239" s="76"/>
      <c r="D239" s="76"/>
      <c r="E239" s="77"/>
    </row>
    <row r="240" spans="2:5" ht="15" thickBot="1" x14ac:dyDescent="0.4">
      <c r="B240" s="79">
        <v>238</v>
      </c>
      <c r="C240" s="76"/>
      <c r="D240" s="76"/>
      <c r="E240" s="77"/>
    </row>
    <row r="241" spans="2:5" x14ac:dyDescent="0.35">
      <c r="B241" s="78">
        <v>239</v>
      </c>
      <c r="C241" s="76"/>
      <c r="D241" s="76"/>
      <c r="E241" s="77"/>
    </row>
    <row r="242" spans="2:5" ht="15" thickBot="1" x14ac:dyDescent="0.4">
      <c r="B242" s="79">
        <v>240</v>
      </c>
      <c r="C242" s="76"/>
      <c r="D242" s="76"/>
      <c r="E242" s="77"/>
    </row>
    <row r="243" spans="2:5" x14ac:dyDescent="0.35">
      <c r="B243" s="78">
        <v>241</v>
      </c>
      <c r="C243" s="76"/>
      <c r="D243" s="76"/>
      <c r="E243" s="77"/>
    </row>
    <row r="244" spans="2:5" ht="15" thickBot="1" x14ac:dyDescent="0.4">
      <c r="B244" s="79">
        <v>242</v>
      </c>
      <c r="C244" s="76"/>
      <c r="D244" s="76"/>
      <c r="E244" s="77"/>
    </row>
    <row r="245" spans="2:5" x14ac:dyDescent="0.35">
      <c r="B245" s="78">
        <v>243</v>
      </c>
      <c r="C245" s="76"/>
      <c r="D245" s="76"/>
      <c r="E245" s="77"/>
    </row>
    <row r="246" spans="2:5" ht="15" thickBot="1" x14ac:dyDescent="0.4">
      <c r="B246" s="79">
        <v>244</v>
      </c>
      <c r="C246" s="76"/>
      <c r="D246" s="76"/>
      <c r="E246" s="77"/>
    </row>
    <row r="247" spans="2:5" x14ac:dyDescent="0.35">
      <c r="B247" s="78">
        <v>245</v>
      </c>
      <c r="C247" s="76"/>
      <c r="D247" s="76"/>
      <c r="E247" s="77"/>
    </row>
    <row r="248" spans="2:5" ht="15" thickBot="1" x14ac:dyDescent="0.4">
      <c r="B248" s="79">
        <v>246</v>
      </c>
      <c r="C248" s="76"/>
      <c r="D248" s="76"/>
      <c r="E248" s="77"/>
    </row>
    <row r="249" spans="2:5" x14ac:dyDescent="0.35">
      <c r="B249" s="78">
        <v>247</v>
      </c>
      <c r="C249" s="76"/>
      <c r="D249" s="76"/>
      <c r="E249" s="77"/>
    </row>
    <row r="250" spans="2:5" ht="15" thickBot="1" x14ac:dyDescent="0.4">
      <c r="B250" s="79">
        <v>248</v>
      </c>
      <c r="C250" s="76"/>
      <c r="D250" s="76"/>
      <c r="E250" s="77"/>
    </row>
    <row r="251" spans="2:5" x14ac:dyDescent="0.35">
      <c r="B251" s="78">
        <v>249</v>
      </c>
      <c r="C251" s="76"/>
      <c r="D251" s="76"/>
      <c r="E251" s="77"/>
    </row>
    <row r="252" spans="2:5" ht="15" thickBot="1" x14ac:dyDescent="0.4">
      <c r="B252" s="79">
        <v>250</v>
      </c>
      <c r="C252" s="76"/>
      <c r="D252" s="76"/>
      <c r="E252" s="77"/>
    </row>
  </sheetData>
  <sheetProtection algorithmName="SHA-512" hashValue="rKMzqnqSlayZvSVj7r2G2V8Wz6ciY9ytwbiYmYt+pttQGJ0uPRzPtpPXVRDEnukdDW1MfFiq5qQyzRmTxcq76Q==" saltValue="VZDvGp2T2KGmd69gkEYM3A==" spinCount="100000" sheet="1" objects="1" scenarios="1"/>
  <mergeCells count="1">
    <mergeCell ref="B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 </vt:lpstr>
      <vt:lpstr>LISTADO COMPLETO DE ARTICULOS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Díaz Vargas, Astrid Carolina</dc:creator>
  <cp:lastModifiedBy>Moreno Higueras, Juan José</cp:lastModifiedBy>
  <dcterms:created xsi:type="dcterms:W3CDTF">2021-11-26T09:03:58Z</dcterms:created>
  <dcterms:modified xsi:type="dcterms:W3CDTF">2026-04-08T07:07:01Z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7a89cec-a4e1-4272-b7ca-b781a6385199_Enabled">
    <vt:lpwstr>true</vt:lpwstr>
  </property>
  <property fmtid="{D5CDD505-2E9C-101B-9397-08002B2CF9AE}" pid="3" name="MSIP_Label_57a89cec-a4e1-4272-b7ca-b781a6385199_SetDate">
    <vt:lpwstr>2022-09-13T11:32:15Z</vt:lpwstr>
  </property>
  <property fmtid="{D5CDD505-2E9C-101B-9397-08002B2CF9AE}" pid="4" name="MSIP_Label_57a89cec-a4e1-4272-b7ca-b781a6385199_Method">
    <vt:lpwstr>Standard</vt:lpwstr>
  </property>
  <property fmtid="{D5CDD505-2E9C-101B-9397-08002B2CF9AE}" pid="5" name="MSIP_Label_57a89cec-a4e1-4272-b7ca-b781a6385199_Name">
    <vt:lpwstr>General</vt:lpwstr>
  </property>
  <property fmtid="{D5CDD505-2E9C-101B-9397-08002B2CF9AE}" pid="6" name="MSIP_Label_57a89cec-a4e1-4272-b7ca-b781a6385199_SiteId">
    <vt:lpwstr>e37ef327-dda9-4efc-9fcc-9c81a3c33acb</vt:lpwstr>
  </property>
  <property fmtid="{D5CDD505-2E9C-101B-9397-08002B2CF9AE}" pid="7" name="MSIP_Label_57a89cec-a4e1-4272-b7ca-b781a6385199_ActionId">
    <vt:lpwstr>78f3ae42-d848-4008-ab37-0a9fa3886ee3</vt:lpwstr>
  </property>
  <property fmtid="{D5CDD505-2E9C-101B-9397-08002B2CF9AE}" pid="8" name="MSIP_Label_57a89cec-a4e1-4272-b7ca-b781a6385199_ContentBits">
    <vt:lpwstr>0</vt:lpwstr>
  </property>
  <property fmtid="{D5CDD505-2E9C-101B-9397-08002B2CF9AE}" pid="9" name="MSIP_Label_2c0a8209-6590-4cef-adb7-80fa47675d6e_Enabled">
    <vt:lpwstr>true</vt:lpwstr>
  </property>
  <property fmtid="{D5CDD505-2E9C-101B-9397-08002B2CF9AE}" pid="10" name="MSIP_Label_2c0a8209-6590-4cef-adb7-80fa47675d6e_SetDate">
    <vt:lpwstr>2026-04-07T13:29:39Z</vt:lpwstr>
  </property>
  <property fmtid="{D5CDD505-2E9C-101B-9397-08002B2CF9AE}" pid="11" name="MSIP_Label_2c0a8209-6590-4cef-adb7-80fa47675d6e_Method">
    <vt:lpwstr>Standard</vt:lpwstr>
  </property>
  <property fmtid="{D5CDD505-2E9C-101B-9397-08002B2CF9AE}" pid="12" name="MSIP_Label_2c0a8209-6590-4cef-adb7-80fa47675d6e_Name">
    <vt:lpwstr>FREMAP_Publico</vt:lpwstr>
  </property>
  <property fmtid="{D5CDD505-2E9C-101B-9397-08002B2CF9AE}" pid="13" name="MSIP_Label_2c0a8209-6590-4cef-adb7-80fa47675d6e_SiteId">
    <vt:lpwstr>99cff6d8-6977-4e4e-bf84-a3a534ac8aad</vt:lpwstr>
  </property>
  <property fmtid="{D5CDD505-2E9C-101B-9397-08002B2CF9AE}" pid="14" name="MSIP_Label_2c0a8209-6590-4cef-adb7-80fa47675d6e_ActionId">
    <vt:lpwstr>183339cd-6bd1-4c3f-9336-c7c494621daa</vt:lpwstr>
  </property>
  <property fmtid="{D5CDD505-2E9C-101B-9397-08002B2CF9AE}" pid="15" name="MSIP_Label_2c0a8209-6590-4cef-adb7-80fa47675d6e_ContentBits">
    <vt:lpwstr>2</vt:lpwstr>
  </property>
  <property fmtid="{D5CDD505-2E9C-101B-9397-08002B2CF9AE}" pid="16" name="MSIP_Label_2c0a8209-6590-4cef-adb7-80fa47675d6e_Tag">
    <vt:lpwstr>10, 3, 0, 1</vt:lpwstr>
  </property>
</Properties>
</file>